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W_GeoArea_Accuracy_Assessment\SW_GeoArea_Agreement_Assessment_Working\"/>
    </mc:Choice>
  </mc:AlternateContent>
  <xr:revisionPtr revIDLastSave="0" documentId="13_ncr:1_{93F6A72C-C6CD-455D-A72A-9CBFDE1B19F7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ReadMe" sheetId="2" r:id="rId1"/>
    <sheet name="Remap_EVT_SAFSRM" sheetId="1" r:id="rId2"/>
    <sheet name="CollapsingCategoriesExampl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6" i="3" l="1"/>
  <c r="J13" i="3"/>
  <c r="CK90" i="1" l="1"/>
  <c r="CH90" i="1"/>
  <c r="CG90" i="1"/>
  <c r="CE90" i="1"/>
  <c r="CC90" i="1"/>
  <c r="CB90" i="1"/>
  <c r="CA90" i="1"/>
  <c r="BZ90" i="1"/>
  <c r="BY90" i="1"/>
  <c r="BX90" i="1"/>
  <c r="BW90" i="1"/>
  <c r="BV90" i="1"/>
  <c r="BU90" i="1"/>
  <c r="BT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B90" i="1"/>
  <c r="BA90" i="1"/>
  <c r="AY90" i="1"/>
  <c r="AX90" i="1"/>
  <c r="AW90" i="1"/>
  <c r="AV90" i="1"/>
  <c r="AU90" i="1"/>
  <c r="AS90" i="1"/>
  <c r="AR90" i="1"/>
  <c r="AQ90" i="1"/>
  <c r="AP90" i="1"/>
  <c r="AO90" i="1"/>
  <c r="AN90" i="1"/>
  <c r="AL90" i="1"/>
  <c r="AK90" i="1"/>
  <c r="AJ90" i="1"/>
  <c r="AI90" i="1"/>
  <c r="AH90" i="1"/>
  <c r="AG90" i="1"/>
  <c r="AF90" i="1"/>
  <c r="AD90" i="1"/>
  <c r="AC90" i="1"/>
  <c r="AB90" i="1"/>
  <c r="Z90" i="1"/>
  <c r="Y90" i="1"/>
  <c r="X90" i="1"/>
  <c r="W90" i="1"/>
  <c r="V90" i="1"/>
  <c r="U90" i="1"/>
  <c r="T90" i="1"/>
  <c r="S90" i="1"/>
  <c r="R90" i="1"/>
  <c r="K90" i="1"/>
  <c r="J90" i="1"/>
  <c r="I90" i="1"/>
  <c r="H90" i="1"/>
  <c r="G90" i="1"/>
  <c r="F90" i="1"/>
  <c r="D90" i="1"/>
  <c r="CL5" i="1"/>
  <c r="CK5" i="1"/>
  <c r="AZ90" i="1"/>
  <c r="CK53" i="1"/>
  <c r="Y91" i="1"/>
  <c r="CL26" i="1"/>
  <c r="CK26" i="1"/>
  <c r="AA90" i="1"/>
  <c r="CK28" i="1"/>
  <c r="CI90" i="1"/>
  <c r="CK88" i="1"/>
  <c r="BP91" i="1"/>
  <c r="CL69" i="1"/>
  <c r="CK69" i="1"/>
  <c r="AI91" i="1"/>
  <c r="CL36" i="1"/>
  <c r="CK36" i="1"/>
  <c r="CA91" i="1"/>
  <c r="CL80" i="1"/>
  <c r="CK80" i="1"/>
  <c r="BX91" i="1"/>
  <c r="CL77" i="1"/>
  <c r="CK77" i="1"/>
  <c r="BA91" i="1"/>
  <c r="CL54" i="1"/>
  <c r="CK54" i="1"/>
  <c r="BI91" i="1"/>
  <c r="CL62" i="1"/>
  <c r="CK62" i="1"/>
  <c r="L90" i="1"/>
  <c r="CK13" i="1"/>
  <c r="T91" i="1"/>
  <c r="CL21" i="1"/>
  <c r="CK21" i="1"/>
  <c r="AQ91" i="1"/>
  <c r="CL44" i="1"/>
  <c r="CK44" i="1"/>
  <c r="CK29" i="1"/>
  <c r="AJ91" i="1"/>
  <c r="CL37" i="1"/>
  <c r="CK37" i="1"/>
  <c r="I91" i="1"/>
  <c r="CK10" i="1"/>
  <c r="CF90" i="1"/>
  <c r="CK85" i="1"/>
  <c r="BH91" i="1"/>
  <c r="CK61" i="1"/>
  <c r="CK45" i="1"/>
  <c r="Q90" i="1"/>
  <c r="CL18" i="1"/>
  <c r="CK18" i="1"/>
  <c r="BC90" i="1"/>
  <c r="CK56" i="1"/>
  <c r="AT90" i="1"/>
  <c r="CK47" i="1"/>
  <c r="AC91" i="1"/>
  <c r="CK30" i="1"/>
  <c r="AK91" i="1"/>
  <c r="CL38" i="1"/>
  <c r="CK38" i="1"/>
  <c r="BZ91" i="1"/>
  <c r="CL79" i="1"/>
  <c r="CK79" i="1"/>
  <c r="F91" i="1"/>
  <c r="CL7" i="1"/>
  <c r="CK7" i="1"/>
  <c r="N90" i="1"/>
  <c r="CK15" i="1"/>
  <c r="CL86" i="1"/>
  <c r="CK86" i="1"/>
  <c r="BK91" i="1"/>
  <c r="CL64" i="1"/>
  <c r="CK64" i="1"/>
  <c r="BS90" i="1"/>
  <c r="CK72" i="1"/>
  <c r="CK46" i="1"/>
  <c r="BB91" i="1"/>
  <c r="CL55" i="1"/>
  <c r="CK55" i="1"/>
  <c r="X91" i="1"/>
  <c r="CL25" i="1"/>
  <c r="CK25" i="1"/>
  <c r="C90" i="1"/>
  <c r="CL4" i="1"/>
  <c r="CK4" i="1"/>
  <c r="AU91" i="1"/>
  <c r="CL48" i="1"/>
  <c r="CK48" i="1"/>
  <c r="AD91" i="1"/>
  <c r="CL31" i="1"/>
  <c r="CK31" i="1"/>
  <c r="AL91" i="1"/>
  <c r="CK39" i="1"/>
  <c r="BJ91" i="1"/>
  <c r="CL63" i="1"/>
  <c r="CK63" i="1"/>
  <c r="CD90" i="1"/>
  <c r="CK83" i="1"/>
  <c r="K91" i="1"/>
  <c r="CK12" i="1"/>
  <c r="BR91" i="1"/>
  <c r="CL71" i="1"/>
  <c r="CK71" i="1"/>
  <c r="S91" i="1"/>
  <c r="CL20" i="1"/>
  <c r="CK20" i="1"/>
  <c r="BE90" i="1"/>
  <c r="CK58" i="1"/>
  <c r="H91" i="1"/>
  <c r="CL9" i="1"/>
  <c r="CK9" i="1"/>
  <c r="AE90" i="1"/>
  <c r="CK32" i="1"/>
  <c r="AM90" i="1"/>
  <c r="CK40" i="1"/>
  <c r="CE91" i="1"/>
  <c r="CL84" i="1"/>
  <c r="CK84" i="1"/>
  <c r="BM91" i="1"/>
  <c r="CL66" i="1"/>
  <c r="CK66" i="1"/>
  <c r="BU91" i="1"/>
  <c r="CL74" i="1"/>
  <c r="CK74" i="1"/>
  <c r="P90" i="1"/>
  <c r="CK17" i="1"/>
  <c r="CK27" i="1"/>
  <c r="E90" i="1"/>
  <c r="CL6" i="1"/>
  <c r="CK6" i="1"/>
  <c r="CJ90" i="1"/>
  <c r="CL89" i="1"/>
  <c r="CK89" i="1"/>
  <c r="BD90" i="1"/>
  <c r="CK57" i="1"/>
  <c r="BL91" i="1"/>
  <c r="CL65" i="1"/>
  <c r="CK65" i="1"/>
  <c r="AN91" i="1"/>
  <c r="CL41" i="1"/>
  <c r="CK41" i="1"/>
  <c r="M90" i="1"/>
  <c r="CK14" i="1"/>
  <c r="CB91" i="1"/>
  <c r="CL81" i="1"/>
  <c r="CK81" i="1"/>
  <c r="AV91" i="1"/>
  <c r="CL49" i="1"/>
  <c r="CK49" i="1"/>
  <c r="U91" i="1"/>
  <c r="CL22" i="1"/>
  <c r="CK22" i="1"/>
  <c r="BT91" i="1"/>
  <c r="CL73" i="1"/>
  <c r="CK73" i="1"/>
  <c r="AG91" i="1"/>
  <c r="CL34" i="1"/>
  <c r="CK34" i="1"/>
  <c r="W91" i="1"/>
  <c r="CL24" i="1"/>
  <c r="CK24" i="1"/>
  <c r="B90" i="1"/>
  <c r="CK3" i="1"/>
  <c r="BG91" i="1"/>
  <c r="CK60" i="1"/>
  <c r="AF91" i="1"/>
  <c r="CL33" i="1"/>
  <c r="CK33" i="1"/>
  <c r="J91" i="1"/>
  <c r="CL11" i="1"/>
  <c r="CK11" i="1"/>
  <c r="CC91" i="1"/>
  <c r="CL82" i="1"/>
  <c r="CK82" i="1"/>
  <c r="BO91" i="1"/>
  <c r="CL68" i="1"/>
  <c r="CK68" i="1"/>
  <c r="AX91" i="1"/>
  <c r="CL51" i="1"/>
  <c r="CK51" i="1"/>
  <c r="AO91" i="1"/>
  <c r="CL42" i="1"/>
  <c r="CK42" i="1"/>
  <c r="AW91" i="1"/>
  <c r="CL50" i="1"/>
  <c r="CK50" i="1"/>
  <c r="R91" i="1"/>
  <c r="CL19" i="1"/>
  <c r="CK19" i="1"/>
  <c r="BW91" i="1"/>
  <c r="CL76" i="1"/>
  <c r="CK76" i="1"/>
  <c r="AY91" i="1"/>
  <c r="CL52" i="1"/>
  <c r="CK52" i="1"/>
  <c r="BQ91" i="1"/>
  <c r="CL70" i="1"/>
  <c r="CK70" i="1"/>
  <c r="BF91" i="1"/>
  <c r="CK59" i="1"/>
  <c r="CH91" i="1"/>
  <c r="CL87" i="1"/>
  <c r="CK87" i="1"/>
  <c r="BY91" i="1"/>
  <c r="CL78" i="1"/>
  <c r="CK78" i="1"/>
  <c r="BN91" i="1"/>
  <c r="CL67" i="1"/>
  <c r="CK67" i="1"/>
  <c r="V91" i="1"/>
  <c r="CL23" i="1"/>
  <c r="CK23" i="1"/>
  <c r="G91" i="1"/>
  <c r="CK8" i="1"/>
  <c r="O90" i="1"/>
  <c r="CK16" i="1"/>
  <c r="AH91" i="1"/>
  <c r="CL35" i="1"/>
  <c r="CK35" i="1"/>
  <c r="AP91" i="1"/>
  <c r="CL43" i="1"/>
  <c r="CK43" i="1"/>
  <c r="BV91" i="1"/>
  <c r="CL75" i="1"/>
  <c r="CK75" i="1"/>
</calcChain>
</file>

<file path=xl/sharedStrings.xml><?xml version="1.0" encoding="utf-8"?>
<sst xmlns="http://schemas.openxmlformats.org/spreadsheetml/2006/main" count="295" uniqueCount="130">
  <si>
    <t>LF 100: Recently Disturbed Other - Tree</t>
  </si>
  <si>
    <t>LF 11: Water</t>
  </si>
  <si>
    <t>LF 12: Snow-Ice</t>
  </si>
  <si>
    <t>LF 20: Developed</t>
  </si>
  <si>
    <t>LF 33: Sparsely Vegetated</t>
  </si>
  <si>
    <t>LF 50: Tidal Flats and Marshes</t>
  </si>
  <si>
    <t>LF 52: Introduced Upland Vegetation - Shrub</t>
  </si>
  <si>
    <t>LF 53: Ruderal Forest</t>
  </si>
  <si>
    <t>LF 54: Introduced Upland Vegetation - Herbaceous</t>
  </si>
  <si>
    <t>LF 56: Western Herbaceous Wetland</t>
  </si>
  <si>
    <t>LF 58: Introduced Woody Wetlands and Riparian Vegetation</t>
  </si>
  <si>
    <t>LF 59: Introduced Herbaceous Wetland and Riparian Vegetation</t>
  </si>
  <si>
    <t>LF 66: Recently Burned - Herbaceous</t>
  </si>
  <si>
    <t>LF 67: Recently Burned - Shrub</t>
  </si>
  <si>
    <t>LF 68: Recently Burned - Tree</t>
  </si>
  <si>
    <t>LF 80: Agriculture</t>
  </si>
  <si>
    <t>SAF 205: Mountain Hemlock</t>
  </si>
  <si>
    <t>SAF 206: Engelmann Spruce-Subalpine Fir</t>
  </si>
  <si>
    <t>SAF 207: Red Fir</t>
  </si>
  <si>
    <t>SAF 209: Bristlecone Pine</t>
  </si>
  <si>
    <t>SAF 210: Interior Douglas-Fir</t>
  </si>
  <si>
    <t>SAF 211: White Fir</t>
  </si>
  <si>
    <t>SAF 217: Aspen</t>
  </si>
  <si>
    <t>SAF 218: Lodgepole Pine</t>
  </si>
  <si>
    <t>SAF 219: Limber Pine</t>
  </si>
  <si>
    <t>SAF 222: Black Cottonwood-Willow</t>
  </si>
  <si>
    <t>SAF 223: Sitka Spruce</t>
  </si>
  <si>
    <t>SAF 231: Port Orford-Cedar</t>
  </si>
  <si>
    <t>SAF 232: Redwood</t>
  </si>
  <si>
    <t>SAF 233: Oregon White Oak</t>
  </si>
  <si>
    <t>SAF 234: Douglas-Fir-Tanoak-Pacific Madrone</t>
  </si>
  <si>
    <t>SAF 235: Cottonwood-Willow</t>
  </si>
  <si>
    <t>SAF 237: Interior Ponderosa Pine</t>
  </si>
  <si>
    <t>SAF 241: Western Live Oak</t>
  </si>
  <si>
    <t>SAF 243: Sierra Nevada Mixed Conifer</t>
  </si>
  <si>
    <t>SAF 246: California Black Oak</t>
  </si>
  <si>
    <t>SAF 247: Jeffrey Pine</t>
  </si>
  <si>
    <t>SAF 248: Knobcone Pine</t>
  </si>
  <si>
    <t>SAF 249: Canyon Live Oak</t>
  </si>
  <si>
    <t>SAF 250: Blue Oak-Digger Pine</t>
  </si>
  <si>
    <t>SAF 255: California Coast Live Oak</t>
  </si>
  <si>
    <t>SAF 256: California Mixed Subalpine</t>
  </si>
  <si>
    <t>SRM 106: Bluegrass Scabland</t>
  </si>
  <si>
    <t>SRM 107: Western Juniper-Big Sagebrush-Bluebunch Wheatgrass</t>
  </si>
  <si>
    <t>SRM 201: Blue Oak Woodland</t>
  </si>
  <si>
    <t>SRM 203: Riparian Woodland</t>
  </si>
  <si>
    <t>SRM 204: Northern Coastal Shrub</t>
  </si>
  <si>
    <t>SRM 205: Coastal Sage Shrub</t>
  </si>
  <si>
    <t>SRM 206: Chamise Chaparral</t>
  </si>
  <si>
    <t>SRM 207: Scrub Oak Mixed Chaparral</t>
  </si>
  <si>
    <t>SRM 208: Ceanothus Mixed Chaparral</t>
  </si>
  <si>
    <t>SRM 209: Montane Shrubland</t>
  </si>
  <si>
    <t>SRM 212: Blackbush</t>
  </si>
  <si>
    <t>SRM 213: Alpine Grassland</t>
  </si>
  <si>
    <t>SRM 214: Coastal Prairie</t>
  </si>
  <si>
    <t>SRM 215: Valley Grassland</t>
  </si>
  <si>
    <t>SRM 216: Montane Meadows</t>
  </si>
  <si>
    <t>SRM 217: Wetlands</t>
  </si>
  <si>
    <t>SRM 314: Big Sagebrush-Bluebunch Wheatgrass</t>
  </si>
  <si>
    <t>SRM 402: Mountain Big Sagebrush</t>
  </si>
  <si>
    <t>SRM 403: Wyoming Big Sagebrush</t>
  </si>
  <si>
    <t>SRM 405: Black Sagebrush</t>
  </si>
  <si>
    <t>SRM 406: Low Sagebrush</t>
  </si>
  <si>
    <t>SRM 409: Tall Forb</t>
  </si>
  <si>
    <t>SRM 410: Alpine Rangeland</t>
  </si>
  <si>
    <t>SRM 412: Juniper-Pinyon Woodland</t>
  </si>
  <si>
    <t>SRM 413: Gambel oak</t>
  </si>
  <si>
    <t>SRM 414: Salt Desert Shrub</t>
  </si>
  <si>
    <t>SRM 415: Curlleaf Mountain-Mahogany</t>
  </si>
  <si>
    <t>SRM 418: Bigtooth Maple</t>
  </si>
  <si>
    <t>SRM 421: Chokecherry-Serviceberry-Rose</t>
  </si>
  <si>
    <t>SRM 422: Riparian</t>
  </si>
  <si>
    <t>SRM 501: Saltbush-Greasewood</t>
  </si>
  <si>
    <t>SRM 502: Grama-Galetta</t>
  </si>
  <si>
    <t>SRM 503: Arizona Chaparral</t>
  </si>
  <si>
    <t>SRM 504: Juniper-Pinyon Pine Woodland</t>
  </si>
  <si>
    <t>SRM 505: Grama-Tobosa Shrub</t>
  </si>
  <si>
    <t>SRM 506: Creosotebush-Bursage</t>
  </si>
  <si>
    <t>SRM 507: Palo Verde-Cactus</t>
  </si>
  <si>
    <t>SRM 508: Creosotebush-Tarbush</t>
  </si>
  <si>
    <t>SRM 604: Bluestem-Grama Prairie</t>
  </si>
  <si>
    <t>SRM 605: Sandsage Prairie</t>
  </si>
  <si>
    <t>SRM 611: Blue Grama-Buffalograss</t>
  </si>
  <si>
    <t>SRM 701: Alkali Sacaton-Tobosa Grass</t>
  </si>
  <si>
    <t>SRM 729: Mesquite</t>
  </si>
  <si>
    <t>SRM 735: Sideoats Grama-Sumac-Juniper</t>
  </si>
  <si>
    <t>SRM 909: Freshwater Marsh</t>
  </si>
  <si>
    <t>Row Totals</t>
  </si>
  <si>
    <t>Percent Row Agreement</t>
  </si>
  <si>
    <t>Column Totals</t>
  </si>
  <si>
    <t>Percent Column Agreement</t>
  </si>
  <si>
    <t>Plot</t>
  </si>
  <si>
    <t>LANDFIRE</t>
  </si>
  <si>
    <t>N/A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</si>
  <si>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</si>
  <si>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</si>
  <si>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</si>
  <si>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cross-walked to the SAF/SRM classification</t>
  </si>
  <si>
    <t>Contingency Table Columns represent LANDFIRE Remap Auto-Key plot assignments crosswalked to the SAF/SRM classification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</si>
  <si>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</si>
  <si>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</si>
  <si>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</si>
  <si>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</si>
  <si>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</si>
  <si>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</si>
  <si>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</si>
  <si>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The SAF/SRM product is based on an expert-generated crosswalk between Ecological Systems and the SAF/SRM classification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</si>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</sst>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20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 applyBorder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1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937260</xdr:colOff>
      <xdr:row>1</xdr:row>
      <xdr:rowOff>114300</xdr:rowOff>
    </xdr:from>
    <xdr:to>
      <xdr:col>1</xdr:col>
      <xdr:colOff>0</xdr:colOff>
      <xdr:row>1</xdr:row>
      <xdr:rowOff>624840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E7376BBD-91F0-446F-80FB-E2AA872B70AC}"/>
            </a:ext>
          </a:extLst>
        </xdr:cNvPr>
        <xdr:cNvSpPr/>
      </xdr:nvSpPr>
      <xdr:spPr>
        <a:xfrm>
          <a:off x="937260" y="373380"/>
          <a:ext cx="205740" cy="51054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102870</xdr:colOff>
      <xdr:row>0</xdr:row>
      <xdr:rowOff>11430</xdr:rowOff>
    </xdr:from>
    <xdr:to>
      <xdr:col>1</xdr:col>
      <xdr:colOff>822960</xdr:colOff>
      <xdr:row>0</xdr:row>
      <xdr:rowOff>198120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C582D0E7-8C34-45BB-8533-13DBC1598784}"/>
            </a:ext>
          </a:extLst>
        </xdr:cNvPr>
        <xdr:cNvSpPr/>
      </xdr:nvSpPr>
      <xdr:spPr>
        <a:xfrm rot="16200000">
          <a:off x="1764030" y="-255270"/>
          <a:ext cx="186690" cy="72009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17</xdr:row>
      <xdr:rowOff>22860</xdr:rowOff>
    </xdr:from>
    <xdr:to>
      <xdr:col>6</xdr:col>
      <xdr:colOff>586740</xdr:colOff>
      <xdr:row>17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BADD14AC-8303-4A31-A885-C31DE63CC96F}"/>
            </a:ext>
          </a:extLst>
        </xdr:cNvPr>
        <xdr:cNvCxnSpPr/>
      </xdr:nvCxnSpPr>
      <xdr:spPr>
        <a:xfrm flipH="1">
          <a:off x="5250180" y="4587240"/>
          <a:ext cx="563880" cy="9144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</xdr:colOff>
      <xdr:row>15</xdr:row>
      <xdr:rowOff>106680</xdr:rowOff>
    </xdr:from>
    <xdr:to>
      <xdr:col>6</xdr:col>
      <xdr:colOff>579120</xdr:colOff>
      <xdr:row>16</xdr:row>
      <xdr:rowOff>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D2072CA1-134D-401F-962C-FF79C9C4FB0B}"/>
            </a:ext>
          </a:extLst>
        </xdr:cNvPr>
        <xdr:cNvCxnSpPr/>
      </xdr:nvCxnSpPr>
      <xdr:spPr>
        <a:xfrm flipH="1" flipV="1">
          <a:off x="5242560" y="4076700"/>
          <a:ext cx="563880" cy="1905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54E4F-382C-4876-8231-F971B5441560}">
  <dimension ref="B2:B22"/>
  <sheetViews>
    <sheetView tabSelected="1" workbookViewId="0">
      <selection activeCell="B3" sqref="B3"/>
    </sheetView>
  </sheetViews>
  <sheetFormatPr defaultRowHeight="23.4" x14ac:dyDescent="0.45"/>
  <cols>
    <col min="1" max="1" width="3.5546875" customWidth="1"/>
    <col min="2" max="2" width="8.88671875" style="10"/>
  </cols>
  <sheetData>
    <row r="2" spans="2:2" x14ac:dyDescent="0.45">
      <c r="B2" s="10" t="s">
        <v>94</v>
      </c>
    </row>
    <row r="3" spans="2:2" x14ac:dyDescent="0.45">
      <c r="B3" s="10" t="s">
        <v>95</v>
      </c>
    </row>
    <row r="5" spans="2:2" x14ac:dyDescent="0.45">
      <c r="B5" s="10" t="s">
        <v>96</v>
      </c>
    </row>
    <row r="7" spans="2:2" x14ac:dyDescent="0.45">
      <c r="B7" s="10" t="s">
        <v>97</v>
      </c>
    </row>
    <row r="9" spans="2:2" x14ac:dyDescent="0.45">
      <c r="B9" s="10" t="s">
        <v>98</v>
      </c>
    </row>
    <row r="11" spans="2:2" x14ac:dyDescent="0.45">
      <c r="B11" s="10" t="s">
        <v>99</v>
      </c>
    </row>
    <row r="13" spans="2:2" x14ac:dyDescent="0.45">
      <c r="B13" s="10" t="s">
        <v>100</v>
      </c>
    </row>
    <row r="15" spans="2:2" x14ac:dyDescent="0.45">
      <c r="B15" s="10" t="s">
        <v>101</v>
      </c>
    </row>
    <row r="16" spans="2:2" x14ac:dyDescent="0.45">
      <c r="B16" s="10" t="s">
        <v>102</v>
      </c>
    </row>
    <row r="17" spans="2:2" x14ac:dyDescent="0.45">
      <c r="B17" s="10" t="s">
        <v>103</v>
      </c>
    </row>
    <row r="19" spans="2:2" x14ac:dyDescent="0.45">
      <c r="B19" s="10" t="s">
        <v>104</v>
      </c>
    </row>
    <row r="20" spans="2:2" x14ac:dyDescent="0.45">
      <c r="B20" s="10" t="s">
        <v>105</v>
      </c>
    </row>
    <row r="22" spans="2:2" x14ac:dyDescent="0.45">
      <c r="B22" s="10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L91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C1" sqref="C1"/>
    </sheetView>
  </sheetViews>
  <sheetFormatPr defaultColWidth="16.6640625" defaultRowHeight="14.4" x14ac:dyDescent="0.3"/>
  <cols>
    <col min="1" max="16384" width="16.6640625" style="1"/>
  </cols>
  <sheetData>
    <row r="1" spans="1:90" ht="20.399999999999999" customHeight="1" x14ac:dyDescent="0.3">
      <c r="A1" s="2" t="s">
        <v>91</v>
      </c>
    </row>
    <row r="2" spans="1:90" ht="72" x14ac:dyDescent="0.3">
      <c r="A2" s="2" t="s">
        <v>92</v>
      </c>
      <c r="B2" s="3" t="s">
        <v>0</v>
      </c>
      <c r="C2" s="3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  <c r="Y2" s="4" t="s">
        <v>23</v>
      </c>
      <c r="Z2" s="4" t="s">
        <v>24</v>
      </c>
      <c r="AA2" s="4" t="s">
        <v>25</v>
      </c>
      <c r="AB2" s="4" t="s">
        <v>26</v>
      </c>
      <c r="AC2" s="4" t="s">
        <v>27</v>
      </c>
      <c r="AD2" s="4" t="s">
        <v>28</v>
      </c>
      <c r="AE2" s="4" t="s">
        <v>29</v>
      </c>
      <c r="AF2" s="4" t="s">
        <v>30</v>
      </c>
      <c r="AG2" s="4" t="s">
        <v>31</v>
      </c>
      <c r="AH2" s="4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4" t="s">
        <v>46</v>
      </c>
      <c r="AW2" s="4" t="s">
        <v>47</v>
      </c>
      <c r="AX2" s="4" t="s">
        <v>48</v>
      </c>
      <c r="AY2" s="4" t="s">
        <v>49</v>
      </c>
      <c r="AZ2" s="4" t="s">
        <v>50</v>
      </c>
      <c r="BA2" s="4" t="s">
        <v>51</v>
      </c>
      <c r="BB2" s="4" t="s">
        <v>52</v>
      </c>
      <c r="BC2" s="4" t="s">
        <v>53</v>
      </c>
      <c r="BD2" s="4" t="s">
        <v>54</v>
      </c>
      <c r="BE2" s="4" t="s">
        <v>55</v>
      </c>
      <c r="BF2" s="4" t="s">
        <v>56</v>
      </c>
      <c r="BG2" s="4" t="s">
        <v>57</v>
      </c>
      <c r="BH2" s="4" t="s">
        <v>58</v>
      </c>
      <c r="BI2" s="4" t="s">
        <v>59</v>
      </c>
      <c r="BJ2" s="4" t="s">
        <v>60</v>
      </c>
      <c r="BK2" s="4" t="s">
        <v>61</v>
      </c>
      <c r="BL2" s="4" t="s">
        <v>62</v>
      </c>
      <c r="BM2" s="4" t="s">
        <v>63</v>
      </c>
      <c r="BN2" s="4" t="s">
        <v>64</v>
      </c>
      <c r="BO2" s="4" t="s">
        <v>65</v>
      </c>
      <c r="BP2" s="4" t="s">
        <v>66</v>
      </c>
      <c r="BQ2" s="4" t="s">
        <v>67</v>
      </c>
      <c r="BR2" s="4" t="s">
        <v>68</v>
      </c>
      <c r="BS2" s="4" t="s">
        <v>69</v>
      </c>
      <c r="BT2" s="4" t="s">
        <v>70</v>
      </c>
      <c r="BU2" s="4" t="s">
        <v>71</v>
      </c>
      <c r="BV2" s="4" t="s">
        <v>72</v>
      </c>
      <c r="BW2" s="4" t="s">
        <v>73</v>
      </c>
      <c r="BX2" s="4" t="s">
        <v>74</v>
      </c>
      <c r="BY2" s="4" t="s">
        <v>75</v>
      </c>
      <c r="BZ2" s="4" t="s">
        <v>76</v>
      </c>
      <c r="CA2" s="4" t="s">
        <v>77</v>
      </c>
      <c r="CB2" s="4" t="s">
        <v>78</v>
      </c>
      <c r="CC2" s="4" t="s">
        <v>79</v>
      </c>
      <c r="CD2" s="4" t="s">
        <v>80</v>
      </c>
      <c r="CE2" s="4" t="s">
        <v>81</v>
      </c>
      <c r="CF2" s="4" t="s">
        <v>82</v>
      </c>
      <c r="CG2" s="4" t="s">
        <v>83</v>
      </c>
      <c r="CH2" s="4" t="s">
        <v>84</v>
      </c>
      <c r="CI2" s="4" t="s">
        <v>85</v>
      </c>
      <c r="CJ2" s="4" t="s">
        <v>86</v>
      </c>
      <c r="CK2" s="4" t="s">
        <v>87</v>
      </c>
      <c r="CL2" s="4" t="s">
        <v>88</v>
      </c>
    </row>
    <row r="3" spans="1:90" ht="43.2" x14ac:dyDescent="0.3">
      <c r="A3" s="3" t="s">
        <v>0</v>
      </c>
      <c r="B3" s="5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1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6">
        <v>0</v>
      </c>
      <c r="BQ3" s="6">
        <v>0</v>
      </c>
      <c r="BR3" s="6">
        <v>0</v>
      </c>
      <c r="BS3" s="6">
        <v>0</v>
      </c>
      <c r="BT3" s="6">
        <v>0</v>
      </c>
      <c r="BU3" s="6">
        <v>0</v>
      </c>
      <c r="BV3" s="6">
        <v>0</v>
      </c>
      <c r="BW3" s="6">
        <v>0</v>
      </c>
      <c r="BX3" s="6">
        <v>0</v>
      </c>
      <c r="BY3" s="6">
        <v>0</v>
      </c>
      <c r="BZ3" s="6">
        <v>0</v>
      </c>
      <c r="CA3" s="6">
        <v>0</v>
      </c>
      <c r="CB3" s="6">
        <v>0</v>
      </c>
      <c r="CC3" s="6">
        <v>0</v>
      </c>
      <c r="CD3" s="6">
        <v>0</v>
      </c>
      <c r="CE3" s="6">
        <v>0</v>
      </c>
      <c r="CF3" s="6">
        <v>0</v>
      </c>
      <c r="CG3" s="6">
        <v>0</v>
      </c>
      <c r="CH3" s="6">
        <v>0</v>
      </c>
      <c r="CI3" s="6">
        <v>0</v>
      </c>
      <c r="CJ3" s="6">
        <v>0</v>
      </c>
      <c r="CK3" s="7">
        <f t="shared" ref="CK3:CK34" si="0">SUM(B3:CJ3)</f>
        <v>1</v>
      </c>
      <c r="CL3" s="8" t="s">
        <v>93</v>
      </c>
    </row>
    <row r="4" spans="1:90" x14ac:dyDescent="0.3">
      <c r="A4" s="3" t="s">
        <v>1</v>
      </c>
      <c r="B4" s="6">
        <v>0</v>
      </c>
      <c r="C4" s="5">
        <v>0</v>
      </c>
      <c r="D4" s="6">
        <v>0</v>
      </c>
      <c r="E4" s="6">
        <v>0</v>
      </c>
      <c r="F4" s="6">
        <v>3</v>
      </c>
      <c r="G4" s="6">
        <v>5</v>
      </c>
      <c r="H4" s="6">
        <v>0</v>
      </c>
      <c r="I4" s="6">
        <v>0</v>
      </c>
      <c r="J4" s="6">
        <v>3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1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15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1</v>
      </c>
      <c r="AR4" s="6">
        <v>0</v>
      </c>
      <c r="AS4" s="6">
        <v>0</v>
      </c>
      <c r="AT4" s="6">
        <v>0</v>
      </c>
      <c r="AU4" s="6">
        <v>9</v>
      </c>
      <c r="AV4" s="6">
        <v>0</v>
      </c>
      <c r="AW4" s="6">
        <v>0</v>
      </c>
      <c r="AX4" s="6">
        <v>1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2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0</v>
      </c>
      <c r="BO4" s="6">
        <v>0</v>
      </c>
      <c r="BP4" s="6">
        <v>0</v>
      </c>
      <c r="BQ4" s="6">
        <v>0</v>
      </c>
      <c r="BR4" s="6">
        <v>0</v>
      </c>
      <c r="BS4" s="6">
        <v>0</v>
      </c>
      <c r="BT4" s="6">
        <v>0</v>
      </c>
      <c r="BU4" s="6">
        <v>3</v>
      </c>
      <c r="BV4" s="6">
        <v>0</v>
      </c>
      <c r="BW4" s="6">
        <v>0</v>
      </c>
      <c r="BX4" s="6">
        <v>0</v>
      </c>
      <c r="BY4" s="6">
        <v>0</v>
      </c>
      <c r="BZ4" s="6">
        <v>0</v>
      </c>
      <c r="CA4" s="6">
        <v>0</v>
      </c>
      <c r="CB4" s="6">
        <v>0</v>
      </c>
      <c r="CC4" s="6">
        <v>0</v>
      </c>
      <c r="CD4" s="6">
        <v>0</v>
      </c>
      <c r="CE4" s="6">
        <v>0</v>
      </c>
      <c r="CF4" s="6">
        <v>0</v>
      </c>
      <c r="CG4" s="6">
        <v>0</v>
      </c>
      <c r="CH4" s="6">
        <v>0</v>
      </c>
      <c r="CI4" s="6">
        <v>0</v>
      </c>
      <c r="CJ4" s="6">
        <v>0</v>
      </c>
      <c r="CK4" s="7">
        <f t="shared" si="0"/>
        <v>43</v>
      </c>
      <c r="CL4" s="8">
        <f>ROUND((0/43),2)</f>
        <v>0</v>
      </c>
    </row>
    <row r="5" spans="1:90" x14ac:dyDescent="0.3">
      <c r="A5" s="3" t="s">
        <v>2</v>
      </c>
      <c r="B5" s="6">
        <v>0</v>
      </c>
      <c r="C5" s="6">
        <v>0</v>
      </c>
      <c r="D5" s="5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6</v>
      </c>
      <c r="T5" s="6">
        <v>0</v>
      </c>
      <c r="U5" s="6">
        <v>1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35</v>
      </c>
      <c r="BN5" s="6">
        <v>17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7</v>
      </c>
      <c r="BV5" s="6">
        <v>0</v>
      </c>
      <c r="BW5" s="6">
        <v>0</v>
      </c>
      <c r="BX5" s="6">
        <v>0</v>
      </c>
      <c r="BY5" s="6">
        <v>0</v>
      </c>
      <c r="BZ5" s="6">
        <v>0</v>
      </c>
      <c r="CA5" s="6">
        <v>0</v>
      </c>
      <c r="CB5" s="6">
        <v>0</v>
      </c>
      <c r="CC5" s="6">
        <v>0</v>
      </c>
      <c r="CD5" s="6">
        <v>0</v>
      </c>
      <c r="CE5" s="6">
        <v>0</v>
      </c>
      <c r="CF5" s="6">
        <v>0</v>
      </c>
      <c r="CG5" s="6">
        <v>0</v>
      </c>
      <c r="CH5" s="6">
        <v>0</v>
      </c>
      <c r="CI5" s="6">
        <v>0</v>
      </c>
      <c r="CJ5" s="6">
        <v>0</v>
      </c>
      <c r="CK5" s="7">
        <f t="shared" si="0"/>
        <v>66</v>
      </c>
      <c r="CL5" s="8">
        <f>ROUND((0/66),2)</f>
        <v>0</v>
      </c>
    </row>
    <row r="6" spans="1:90" x14ac:dyDescent="0.3">
      <c r="A6" s="3" t="s">
        <v>3</v>
      </c>
      <c r="B6" s="6">
        <v>0</v>
      </c>
      <c r="C6" s="6">
        <v>0</v>
      </c>
      <c r="D6" s="6">
        <v>0</v>
      </c>
      <c r="E6" s="5">
        <v>0</v>
      </c>
      <c r="F6" s="6">
        <v>10</v>
      </c>
      <c r="G6" s="6">
        <v>19</v>
      </c>
      <c r="H6" s="6">
        <v>20</v>
      </c>
      <c r="I6" s="6">
        <v>15</v>
      </c>
      <c r="J6" s="6">
        <v>21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2</v>
      </c>
      <c r="S6" s="6">
        <v>3</v>
      </c>
      <c r="T6" s="6">
        <v>1</v>
      </c>
      <c r="U6" s="6">
        <v>0</v>
      </c>
      <c r="V6" s="6">
        <v>4</v>
      </c>
      <c r="W6" s="6">
        <v>7</v>
      </c>
      <c r="X6" s="6">
        <v>9</v>
      </c>
      <c r="Y6" s="6">
        <v>3</v>
      </c>
      <c r="Z6" s="6">
        <v>0</v>
      </c>
      <c r="AA6" s="6">
        <v>0</v>
      </c>
      <c r="AB6" s="6">
        <v>0</v>
      </c>
      <c r="AC6" s="6">
        <v>2</v>
      </c>
      <c r="AD6" s="6">
        <v>6</v>
      </c>
      <c r="AE6" s="6">
        <v>0</v>
      </c>
      <c r="AF6" s="6">
        <v>12</v>
      </c>
      <c r="AG6" s="6">
        <v>10</v>
      </c>
      <c r="AH6" s="6">
        <v>8</v>
      </c>
      <c r="AI6" s="6">
        <v>4</v>
      </c>
      <c r="AJ6" s="6">
        <v>4</v>
      </c>
      <c r="AK6" s="6">
        <v>7</v>
      </c>
      <c r="AL6" s="6">
        <v>2</v>
      </c>
      <c r="AM6" s="6">
        <v>0</v>
      </c>
      <c r="AN6" s="6">
        <v>5</v>
      </c>
      <c r="AO6" s="6">
        <v>11</v>
      </c>
      <c r="AP6" s="6">
        <v>7</v>
      </c>
      <c r="AQ6" s="6">
        <v>0</v>
      </c>
      <c r="AR6" s="6">
        <v>0</v>
      </c>
      <c r="AS6" s="6">
        <v>0</v>
      </c>
      <c r="AT6" s="6">
        <v>0</v>
      </c>
      <c r="AU6" s="6">
        <v>43</v>
      </c>
      <c r="AV6" s="6">
        <v>8</v>
      </c>
      <c r="AW6" s="6">
        <v>71</v>
      </c>
      <c r="AX6" s="6">
        <v>44</v>
      </c>
      <c r="AY6" s="6">
        <v>11</v>
      </c>
      <c r="AZ6" s="6">
        <v>0</v>
      </c>
      <c r="BA6" s="6">
        <v>1</v>
      </c>
      <c r="BB6" s="6">
        <v>5</v>
      </c>
      <c r="BC6" s="6">
        <v>0</v>
      </c>
      <c r="BD6" s="6">
        <v>0</v>
      </c>
      <c r="BE6" s="6">
        <v>0</v>
      </c>
      <c r="BF6" s="6">
        <v>2</v>
      </c>
      <c r="BG6" s="6">
        <v>6</v>
      </c>
      <c r="BH6" s="6">
        <v>0</v>
      </c>
      <c r="BI6" s="6">
        <v>7</v>
      </c>
      <c r="BJ6" s="6">
        <v>16</v>
      </c>
      <c r="BK6" s="6">
        <v>0</v>
      </c>
      <c r="BL6" s="6">
        <v>0</v>
      </c>
      <c r="BM6" s="6">
        <v>2</v>
      </c>
      <c r="BN6" s="6">
        <v>5</v>
      </c>
      <c r="BO6" s="6">
        <v>3</v>
      </c>
      <c r="BP6" s="6">
        <v>6</v>
      </c>
      <c r="BQ6" s="6">
        <v>4</v>
      </c>
      <c r="BR6" s="6">
        <v>0</v>
      </c>
      <c r="BS6" s="6">
        <v>0</v>
      </c>
      <c r="BT6" s="6">
        <v>4</v>
      </c>
      <c r="BU6" s="6">
        <v>8</v>
      </c>
      <c r="BV6" s="6">
        <v>12</v>
      </c>
      <c r="BW6" s="6">
        <v>7</v>
      </c>
      <c r="BX6" s="6">
        <v>4</v>
      </c>
      <c r="BY6" s="6">
        <v>11</v>
      </c>
      <c r="BZ6" s="6">
        <v>0</v>
      </c>
      <c r="CA6" s="6">
        <v>8</v>
      </c>
      <c r="CB6" s="6">
        <v>2</v>
      </c>
      <c r="CC6" s="6">
        <v>2</v>
      </c>
      <c r="CD6" s="6">
        <v>0</v>
      </c>
      <c r="CE6" s="6">
        <v>1</v>
      </c>
      <c r="CF6" s="6">
        <v>0</v>
      </c>
      <c r="CG6" s="6">
        <v>0</v>
      </c>
      <c r="CH6" s="6">
        <v>1</v>
      </c>
      <c r="CI6" s="6">
        <v>0</v>
      </c>
      <c r="CJ6" s="6">
        <v>0</v>
      </c>
      <c r="CK6" s="7">
        <f t="shared" si="0"/>
        <v>486</v>
      </c>
      <c r="CL6" s="8">
        <f>ROUND((0/486),2)</f>
        <v>0</v>
      </c>
    </row>
    <row r="7" spans="1:90" ht="28.8" x14ac:dyDescent="0.3">
      <c r="A7" s="3" t="s">
        <v>4</v>
      </c>
      <c r="B7" s="6">
        <v>0</v>
      </c>
      <c r="C7" s="6">
        <v>0</v>
      </c>
      <c r="D7" s="6">
        <v>0</v>
      </c>
      <c r="E7" s="6">
        <v>0</v>
      </c>
      <c r="F7" s="5">
        <v>135</v>
      </c>
      <c r="G7" s="6">
        <v>1</v>
      </c>
      <c r="H7" s="6">
        <v>14</v>
      </c>
      <c r="I7" s="6">
        <v>0</v>
      </c>
      <c r="J7" s="6">
        <v>17</v>
      </c>
      <c r="K7" s="6">
        <v>6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5</v>
      </c>
      <c r="S7" s="6">
        <v>3</v>
      </c>
      <c r="T7" s="6">
        <v>0</v>
      </c>
      <c r="U7" s="6">
        <v>2</v>
      </c>
      <c r="V7" s="6">
        <v>2</v>
      </c>
      <c r="W7" s="6">
        <v>1</v>
      </c>
      <c r="X7" s="6">
        <v>2</v>
      </c>
      <c r="Y7" s="6">
        <v>10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8</v>
      </c>
      <c r="AH7" s="6">
        <v>1</v>
      </c>
      <c r="AI7" s="6">
        <v>2</v>
      </c>
      <c r="AJ7" s="6">
        <v>0</v>
      </c>
      <c r="AK7" s="6">
        <v>4</v>
      </c>
      <c r="AL7" s="6">
        <v>2</v>
      </c>
      <c r="AM7" s="6">
        <v>0</v>
      </c>
      <c r="AN7" s="6">
        <v>0</v>
      </c>
      <c r="AO7" s="6">
        <v>0</v>
      </c>
      <c r="AP7" s="6">
        <v>0</v>
      </c>
      <c r="AQ7" s="6">
        <v>17</v>
      </c>
      <c r="AR7" s="6">
        <v>0</v>
      </c>
      <c r="AS7" s="6">
        <v>0</v>
      </c>
      <c r="AT7" s="6">
        <v>0</v>
      </c>
      <c r="AU7" s="6">
        <v>13</v>
      </c>
      <c r="AV7" s="6">
        <v>0</v>
      </c>
      <c r="AW7" s="6">
        <v>4</v>
      </c>
      <c r="AX7" s="6">
        <v>1</v>
      </c>
      <c r="AY7" s="6">
        <v>0</v>
      </c>
      <c r="AZ7" s="6">
        <v>0</v>
      </c>
      <c r="BA7" s="6">
        <v>0</v>
      </c>
      <c r="BB7" s="6">
        <v>16</v>
      </c>
      <c r="BC7" s="6">
        <v>0</v>
      </c>
      <c r="BD7" s="6">
        <v>0</v>
      </c>
      <c r="BE7" s="6">
        <v>0</v>
      </c>
      <c r="BF7" s="6">
        <v>2</v>
      </c>
      <c r="BG7" s="6">
        <v>3</v>
      </c>
      <c r="BH7" s="6">
        <v>0</v>
      </c>
      <c r="BI7" s="6">
        <v>1</v>
      </c>
      <c r="BJ7" s="6">
        <v>12</v>
      </c>
      <c r="BK7" s="6">
        <v>2</v>
      </c>
      <c r="BL7" s="6">
        <v>1</v>
      </c>
      <c r="BM7" s="6">
        <v>10</v>
      </c>
      <c r="BN7" s="6">
        <v>9</v>
      </c>
      <c r="BO7" s="6">
        <v>1</v>
      </c>
      <c r="BP7" s="6">
        <v>4</v>
      </c>
      <c r="BQ7" s="6">
        <v>26</v>
      </c>
      <c r="BR7" s="6">
        <v>0</v>
      </c>
      <c r="BS7" s="6">
        <v>0</v>
      </c>
      <c r="BT7" s="6">
        <v>3</v>
      </c>
      <c r="BU7" s="6">
        <v>3</v>
      </c>
      <c r="BV7" s="6">
        <v>16</v>
      </c>
      <c r="BW7" s="6">
        <v>15</v>
      </c>
      <c r="BX7" s="6">
        <v>4</v>
      </c>
      <c r="BY7" s="6">
        <v>28</v>
      </c>
      <c r="BZ7" s="6">
        <v>4</v>
      </c>
      <c r="CA7" s="6">
        <v>72</v>
      </c>
      <c r="CB7" s="6">
        <v>24</v>
      </c>
      <c r="CC7" s="6">
        <v>0</v>
      </c>
      <c r="CD7" s="6">
        <v>0</v>
      </c>
      <c r="CE7" s="6">
        <v>5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7">
        <f t="shared" si="0"/>
        <v>511</v>
      </c>
      <c r="CL7" s="8">
        <f>ROUND((135/511),2)</f>
        <v>0.26</v>
      </c>
    </row>
    <row r="8" spans="1:90" ht="28.8" x14ac:dyDescent="0.3">
      <c r="A8" s="3" t="s">
        <v>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5">
        <v>23</v>
      </c>
      <c r="H8" s="6">
        <v>0</v>
      </c>
      <c r="I8" s="6">
        <v>0</v>
      </c>
      <c r="J8" s="6">
        <v>4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1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>
        <v>0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0</v>
      </c>
      <c r="CF8" s="6">
        <v>0</v>
      </c>
      <c r="CG8" s="6">
        <v>0</v>
      </c>
      <c r="CH8" s="6">
        <v>0</v>
      </c>
      <c r="CI8" s="6">
        <v>0</v>
      </c>
      <c r="CJ8" s="6">
        <v>0</v>
      </c>
      <c r="CK8" s="7">
        <f t="shared" si="0"/>
        <v>28</v>
      </c>
      <c r="CL8" s="8" t="s">
        <v>93</v>
      </c>
    </row>
    <row r="9" spans="1:90" ht="57.6" x14ac:dyDescent="0.3">
      <c r="A9" s="3" t="s">
        <v>6</v>
      </c>
      <c r="B9" s="6">
        <v>0</v>
      </c>
      <c r="C9" s="6">
        <v>0</v>
      </c>
      <c r="D9" s="6">
        <v>0</v>
      </c>
      <c r="E9" s="6">
        <v>0</v>
      </c>
      <c r="F9" s="6">
        <v>11</v>
      </c>
      <c r="G9" s="6">
        <v>1</v>
      </c>
      <c r="H9" s="5">
        <v>95</v>
      </c>
      <c r="I9" s="6">
        <v>1</v>
      </c>
      <c r="J9" s="6">
        <v>30</v>
      </c>
      <c r="K9" s="6">
        <v>1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1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10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5</v>
      </c>
      <c r="AP9" s="6">
        <v>1</v>
      </c>
      <c r="AQ9" s="6">
        <v>0</v>
      </c>
      <c r="AR9" s="6">
        <v>0</v>
      </c>
      <c r="AS9" s="6">
        <v>0</v>
      </c>
      <c r="AT9" s="6">
        <v>0</v>
      </c>
      <c r="AU9" s="6">
        <v>9</v>
      </c>
      <c r="AV9" s="6">
        <v>0</v>
      </c>
      <c r="AW9" s="6">
        <v>6</v>
      </c>
      <c r="AX9" s="6">
        <v>11</v>
      </c>
      <c r="AY9" s="6">
        <v>1</v>
      </c>
      <c r="AZ9" s="6">
        <v>0</v>
      </c>
      <c r="BA9" s="6">
        <v>0</v>
      </c>
      <c r="BB9" s="6">
        <v>11</v>
      </c>
      <c r="BC9" s="6">
        <v>0</v>
      </c>
      <c r="BD9" s="6">
        <v>0</v>
      </c>
      <c r="BE9" s="6">
        <v>0</v>
      </c>
      <c r="BF9" s="6">
        <v>0</v>
      </c>
      <c r="BG9" s="6">
        <v>4</v>
      </c>
      <c r="BH9" s="6">
        <v>3</v>
      </c>
      <c r="BI9" s="6">
        <v>2</v>
      </c>
      <c r="BJ9" s="6">
        <v>22</v>
      </c>
      <c r="BK9" s="6">
        <v>1</v>
      </c>
      <c r="BL9" s="6">
        <v>5</v>
      </c>
      <c r="BM9" s="6">
        <v>0</v>
      </c>
      <c r="BN9" s="6">
        <v>0</v>
      </c>
      <c r="BO9" s="6">
        <v>4</v>
      </c>
      <c r="BP9" s="6">
        <v>0</v>
      </c>
      <c r="BQ9" s="6">
        <v>29</v>
      </c>
      <c r="BR9" s="6">
        <v>0</v>
      </c>
      <c r="BS9" s="6">
        <v>0</v>
      </c>
      <c r="BT9" s="6">
        <v>0</v>
      </c>
      <c r="BU9" s="6">
        <v>4</v>
      </c>
      <c r="BV9" s="6">
        <v>22</v>
      </c>
      <c r="BW9" s="6">
        <v>2</v>
      </c>
      <c r="BX9" s="6">
        <v>2</v>
      </c>
      <c r="BY9" s="6">
        <v>3</v>
      </c>
      <c r="BZ9" s="6">
        <v>2</v>
      </c>
      <c r="CA9" s="6">
        <v>5</v>
      </c>
      <c r="CB9" s="6">
        <v>0</v>
      </c>
      <c r="CC9" s="6">
        <v>4</v>
      </c>
      <c r="CD9" s="6">
        <v>0</v>
      </c>
      <c r="CE9" s="6">
        <v>1</v>
      </c>
      <c r="CF9" s="6">
        <v>0</v>
      </c>
      <c r="CG9" s="6">
        <v>0</v>
      </c>
      <c r="CH9" s="6">
        <v>2</v>
      </c>
      <c r="CI9" s="6">
        <v>0</v>
      </c>
      <c r="CJ9" s="6">
        <v>0</v>
      </c>
      <c r="CK9" s="7">
        <f t="shared" si="0"/>
        <v>311</v>
      </c>
      <c r="CL9" s="8">
        <f>ROUND((95/311),2)</f>
        <v>0.31</v>
      </c>
    </row>
    <row r="10" spans="1:90" ht="28.8" x14ac:dyDescent="0.3">
      <c r="A10" s="3" t="s">
        <v>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5">
        <v>4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1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3</v>
      </c>
      <c r="AP10" s="6">
        <v>1</v>
      </c>
      <c r="AQ10" s="6">
        <v>0</v>
      </c>
      <c r="AR10" s="6">
        <v>0</v>
      </c>
      <c r="AS10" s="6">
        <v>0</v>
      </c>
      <c r="AT10" s="6">
        <v>0</v>
      </c>
      <c r="AU10" s="6">
        <v>1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1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6">
        <v>0</v>
      </c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7">
        <f t="shared" si="0"/>
        <v>11</v>
      </c>
      <c r="CL10" s="8" t="s">
        <v>93</v>
      </c>
    </row>
    <row r="11" spans="1:90" ht="57.6" x14ac:dyDescent="0.3">
      <c r="A11" s="3" t="s">
        <v>8</v>
      </c>
      <c r="B11" s="6">
        <v>0</v>
      </c>
      <c r="C11" s="6">
        <v>0</v>
      </c>
      <c r="D11" s="6">
        <v>0</v>
      </c>
      <c r="E11" s="6">
        <v>0</v>
      </c>
      <c r="F11" s="6">
        <v>2</v>
      </c>
      <c r="G11" s="6">
        <v>0</v>
      </c>
      <c r="H11" s="6">
        <v>25</v>
      </c>
      <c r="I11" s="6">
        <v>8</v>
      </c>
      <c r="J11" s="5">
        <v>127</v>
      </c>
      <c r="K11" s="6">
        <v>10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2</v>
      </c>
      <c r="W11" s="6">
        <v>0</v>
      </c>
      <c r="X11" s="6">
        <v>1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1</v>
      </c>
      <c r="AH11" s="6">
        <v>0</v>
      </c>
      <c r="AI11" s="6">
        <v>0</v>
      </c>
      <c r="AJ11" s="6">
        <v>0</v>
      </c>
      <c r="AK11" s="6">
        <v>2</v>
      </c>
      <c r="AL11" s="6">
        <v>0</v>
      </c>
      <c r="AM11" s="6">
        <v>0</v>
      </c>
      <c r="AN11" s="6">
        <v>0</v>
      </c>
      <c r="AO11" s="6">
        <v>19</v>
      </c>
      <c r="AP11" s="6">
        <v>2</v>
      </c>
      <c r="AQ11" s="6">
        <v>0</v>
      </c>
      <c r="AR11" s="6">
        <v>0</v>
      </c>
      <c r="AS11" s="6">
        <v>0</v>
      </c>
      <c r="AT11" s="6">
        <v>0</v>
      </c>
      <c r="AU11" s="6">
        <v>7</v>
      </c>
      <c r="AV11" s="6">
        <v>9</v>
      </c>
      <c r="AW11" s="6">
        <v>5</v>
      </c>
      <c r="AX11" s="6">
        <v>5</v>
      </c>
      <c r="AY11" s="6">
        <v>1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3</v>
      </c>
      <c r="BG11" s="6">
        <v>23</v>
      </c>
      <c r="BH11" s="6">
        <v>3</v>
      </c>
      <c r="BI11" s="6">
        <v>1</v>
      </c>
      <c r="BJ11" s="6">
        <v>7</v>
      </c>
      <c r="BK11" s="6">
        <v>0</v>
      </c>
      <c r="BL11" s="6">
        <v>2</v>
      </c>
      <c r="BM11" s="6">
        <v>6</v>
      </c>
      <c r="BN11" s="6">
        <v>10</v>
      </c>
      <c r="BO11" s="6">
        <v>0</v>
      </c>
      <c r="BP11" s="6">
        <v>6</v>
      </c>
      <c r="BQ11" s="6">
        <v>5</v>
      </c>
      <c r="BR11" s="6">
        <v>0</v>
      </c>
      <c r="BS11" s="6">
        <v>0</v>
      </c>
      <c r="BT11" s="6">
        <v>2</v>
      </c>
      <c r="BU11" s="6">
        <v>7</v>
      </c>
      <c r="BV11" s="6">
        <v>1</v>
      </c>
      <c r="BW11" s="6">
        <v>10</v>
      </c>
      <c r="BX11" s="6">
        <v>1</v>
      </c>
      <c r="BY11" s="6">
        <v>0</v>
      </c>
      <c r="BZ11" s="6">
        <v>2</v>
      </c>
      <c r="CA11" s="6">
        <v>1</v>
      </c>
      <c r="CB11" s="6">
        <v>0</v>
      </c>
      <c r="CC11" s="6">
        <v>0</v>
      </c>
      <c r="CD11" s="6">
        <v>0</v>
      </c>
      <c r="CE11" s="6">
        <v>1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7">
        <f t="shared" si="0"/>
        <v>317</v>
      </c>
      <c r="CL11" s="8">
        <f>ROUND((127/317),2)</f>
        <v>0.4</v>
      </c>
    </row>
    <row r="12" spans="1:90" ht="43.2" x14ac:dyDescent="0.3">
      <c r="A12" s="3" t="s">
        <v>9</v>
      </c>
      <c r="B12" s="6">
        <v>0</v>
      </c>
      <c r="C12" s="6">
        <v>0</v>
      </c>
      <c r="D12" s="6">
        <v>0</v>
      </c>
      <c r="E12" s="6">
        <v>0</v>
      </c>
      <c r="F12" s="6">
        <v>2</v>
      </c>
      <c r="G12" s="6">
        <v>0</v>
      </c>
      <c r="H12" s="6">
        <v>1</v>
      </c>
      <c r="I12" s="6">
        <v>0</v>
      </c>
      <c r="J12" s="6">
        <v>5</v>
      </c>
      <c r="K12" s="5">
        <v>4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3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1</v>
      </c>
      <c r="BK12" s="6">
        <v>0</v>
      </c>
      <c r="BL12" s="6">
        <v>0</v>
      </c>
      <c r="BM12" s="6">
        <v>0</v>
      </c>
      <c r="BN12" s="6">
        <v>1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0</v>
      </c>
      <c r="BV12" s="6">
        <v>2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7">
        <f t="shared" si="0"/>
        <v>19</v>
      </c>
      <c r="CL12" s="8" t="s">
        <v>93</v>
      </c>
    </row>
    <row r="13" spans="1:90" ht="57.6" x14ac:dyDescent="0.3">
      <c r="A13" s="3" t="s">
        <v>10</v>
      </c>
      <c r="B13" s="6">
        <v>0</v>
      </c>
      <c r="C13" s="6">
        <v>0</v>
      </c>
      <c r="D13" s="6">
        <v>0</v>
      </c>
      <c r="E13" s="6">
        <v>0</v>
      </c>
      <c r="F13" s="6">
        <v>1</v>
      </c>
      <c r="G13" s="6">
        <v>1</v>
      </c>
      <c r="H13" s="6">
        <v>5</v>
      </c>
      <c r="I13" s="6">
        <v>0</v>
      </c>
      <c r="J13" s="6">
        <v>1</v>
      </c>
      <c r="K13" s="6">
        <v>1</v>
      </c>
      <c r="L13" s="5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1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5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1</v>
      </c>
      <c r="AX13" s="6">
        <v>1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2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2</v>
      </c>
      <c r="BQ13" s="6">
        <v>2</v>
      </c>
      <c r="BR13" s="6">
        <v>0</v>
      </c>
      <c r="BS13" s="6">
        <v>0</v>
      </c>
      <c r="BT13" s="6">
        <v>1</v>
      </c>
      <c r="BU13" s="6">
        <v>2</v>
      </c>
      <c r="BV13" s="6">
        <v>2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1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7">
        <f t="shared" si="0"/>
        <v>29</v>
      </c>
      <c r="CL13" s="8" t="s">
        <v>93</v>
      </c>
    </row>
    <row r="14" spans="1:90" ht="72" x14ac:dyDescent="0.3">
      <c r="A14" s="3" t="s">
        <v>11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7</v>
      </c>
      <c r="H14" s="6">
        <v>0</v>
      </c>
      <c r="I14" s="6">
        <v>1</v>
      </c>
      <c r="J14" s="6">
        <v>2</v>
      </c>
      <c r="K14" s="6">
        <v>0</v>
      </c>
      <c r="L14" s="6">
        <v>0</v>
      </c>
      <c r="M14" s="5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13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2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7">
        <f t="shared" si="0"/>
        <v>25</v>
      </c>
      <c r="CL14" s="8" t="s">
        <v>93</v>
      </c>
    </row>
    <row r="15" spans="1:90" ht="43.2" x14ac:dyDescent="0.3">
      <c r="A15" s="3" t="s">
        <v>12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1</v>
      </c>
      <c r="I15" s="6">
        <v>0</v>
      </c>
      <c r="J15" s="6">
        <v>1</v>
      </c>
      <c r="K15" s="6">
        <v>0</v>
      </c>
      <c r="L15" s="6">
        <v>0</v>
      </c>
      <c r="M15" s="6">
        <v>0</v>
      </c>
      <c r="N15" s="5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1</v>
      </c>
      <c r="U15" s="6">
        <v>0</v>
      </c>
      <c r="V15" s="6">
        <v>0</v>
      </c>
      <c r="W15" s="6">
        <v>0</v>
      </c>
      <c r="X15" s="6">
        <v>1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4</v>
      </c>
      <c r="AJ15" s="6">
        <v>0</v>
      </c>
      <c r="AK15" s="6">
        <v>0</v>
      </c>
      <c r="AL15" s="6">
        <v>0</v>
      </c>
      <c r="AM15" s="6">
        <v>0</v>
      </c>
      <c r="AN15" s="6">
        <v>1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5</v>
      </c>
      <c r="AY15" s="6">
        <v>1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1</v>
      </c>
      <c r="BH15" s="6">
        <v>0</v>
      </c>
      <c r="BI15" s="6">
        <v>0</v>
      </c>
      <c r="BJ15" s="6">
        <v>1</v>
      </c>
      <c r="BK15" s="6">
        <v>0</v>
      </c>
      <c r="BL15" s="6">
        <v>0</v>
      </c>
      <c r="BM15" s="6">
        <v>1</v>
      </c>
      <c r="BN15" s="6">
        <v>4</v>
      </c>
      <c r="BO15" s="6">
        <v>1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1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7">
        <f t="shared" si="0"/>
        <v>24</v>
      </c>
      <c r="CL15" s="8" t="s">
        <v>93</v>
      </c>
    </row>
    <row r="16" spans="1:90" ht="28.8" x14ac:dyDescent="0.3">
      <c r="A16" s="3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1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5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1</v>
      </c>
      <c r="AS16" s="6">
        <v>0</v>
      </c>
      <c r="AT16" s="6">
        <v>0</v>
      </c>
      <c r="AU16" s="6">
        <v>0</v>
      </c>
      <c r="AV16" s="6">
        <v>0</v>
      </c>
      <c r="AW16" s="6">
        <v>1</v>
      </c>
      <c r="AX16" s="6">
        <v>7</v>
      </c>
      <c r="AY16" s="6">
        <v>3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1</v>
      </c>
      <c r="BN16" s="6">
        <v>0</v>
      </c>
      <c r="BO16" s="6">
        <v>0</v>
      </c>
      <c r="BP16" s="6">
        <v>1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7">
        <f t="shared" si="0"/>
        <v>15</v>
      </c>
      <c r="CL16" s="8" t="s">
        <v>93</v>
      </c>
    </row>
    <row r="17" spans="1:90" ht="28.8" x14ac:dyDescent="0.3">
      <c r="A17" s="3" t="s">
        <v>14</v>
      </c>
      <c r="B17" s="6">
        <v>0</v>
      </c>
      <c r="C17" s="6">
        <v>0</v>
      </c>
      <c r="D17" s="6">
        <v>0</v>
      </c>
      <c r="E17" s="6">
        <v>0</v>
      </c>
      <c r="F17" s="6">
        <v>1</v>
      </c>
      <c r="G17" s="6">
        <v>0</v>
      </c>
      <c r="H17" s="6">
        <v>1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5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1</v>
      </c>
      <c r="BO17" s="6">
        <v>0</v>
      </c>
      <c r="BP17" s="6">
        <v>3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7">
        <f t="shared" si="0"/>
        <v>6</v>
      </c>
      <c r="CL17" s="8" t="s">
        <v>93</v>
      </c>
    </row>
    <row r="18" spans="1:90" x14ac:dyDescent="0.3">
      <c r="A18" s="3" t="s">
        <v>15</v>
      </c>
      <c r="B18" s="6">
        <v>0</v>
      </c>
      <c r="C18" s="6">
        <v>0</v>
      </c>
      <c r="D18" s="6">
        <v>0</v>
      </c>
      <c r="E18" s="6">
        <v>0</v>
      </c>
      <c r="F18" s="6">
        <v>5</v>
      </c>
      <c r="G18" s="6">
        <v>0</v>
      </c>
      <c r="H18" s="6">
        <v>13</v>
      </c>
      <c r="I18" s="6">
        <v>2</v>
      </c>
      <c r="J18" s="6">
        <v>12</v>
      </c>
      <c r="K18" s="6">
        <v>9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5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17</v>
      </c>
      <c r="AH18" s="6">
        <v>1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8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1</v>
      </c>
      <c r="BI18" s="6">
        <v>0</v>
      </c>
      <c r="BJ18" s="6">
        <v>3</v>
      </c>
      <c r="BK18" s="6">
        <v>0</v>
      </c>
      <c r="BL18" s="6">
        <v>0</v>
      </c>
      <c r="BM18" s="6">
        <v>1</v>
      </c>
      <c r="BN18" s="6">
        <v>2</v>
      </c>
      <c r="BO18" s="6">
        <v>0</v>
      </c>
      <c r="BP18" s="6">
        <v>3</v>
      </c>
      <c r="BQ18" s="6">
        <v>1</v>
      </c>
      <c r="BR18" s="6">
        <v>0</v>
      </c>
      <c r="BS18" s="6">
        <v>0</v>
      </c>
      <c r="BT18" s="6">
        <v>2</v>
      </c>
      <c r="BU18" s="6">
        <v>8</v>
      </c>
      <c r="BV18" s="6">
        <v>3</v>
      </c>
      <c r="BW18" s="6">
        <v>2</v>
      </c>
      <c r="BX18" s="6">
        <v>0</v>
      </c>
      <c r="BY18" s="6">
        <v>0</v>
      </c>
      <c r="BZ18" s="6">
        <v>1</v>
      </c>
      <c r="CA18" s="6">
        <v>0</v>
      </c>
      <c r="CB18" s="6">
        <v>1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7">
        <f t="shared" si="0"/>
        <v>95</v>
      </c>
      <c r="CL18" s="8">
        <f>ROUND((0/95),2)</f>
        <v>0</v>
      </c>
    </row>
    <row r="19" spans="1:90" ht="43.2" x14ac:dyDescent="0.3">
      <c r="A19" s="3" t="s">
        <v>16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5">
        <v>37</v>
      </c>
      <c r="S19" s="6">
        <v>0</v>
      </c>
      <c r="T19" s="6">
        <v>1</v>
      </c>
      <c r="U19" s="6">
        <v>0</v>
      </c>
      <c r="V19" s="6">
        <v>0</v>
      </c>
      <c r="W19" s="6">
        <v>2</v>
      </c>
      <c r="X19" s="6">
        <v>0</v>
      </c>
      <c r="Y19" s="6">
        <v>10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1</v>
      </c>
      <c r="AK19" s="6">
        <v>0</v>
      </c>
      <c r="AL19" s="6">
        <v>2</v>
      </c>
      <c r="AM19" s="6">
        <v>0</v>
      </c>
      <c r="AN19" s="6">
        <v>0</v>
      </c>
      <c r="AO19" s="6">
        <v>0</v>
      </c>
      <c r="AP19" s="6">
        <v>0</v>
      </c>
      <c r="AQ19" s="6">
        <v>6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1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7">
        <f t="shared" si="0"/>
        <v>60</v>
      </c>
      <c r="CL19" s="8">
        <f>ROUND((37/60),2)</f>
        <v>0.62</v>
      </c>
    </row>
    <row r="20" spans="1:90" ht="57.6" x14ac:dyDescent="0.3">
      <c r="A20" s="3" t="s">
        <v>17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5">
        <v>210</v>
      </c>
      <c r="T20" s="6">
        <v>0</v>
      </c>
      <c r="U20" s="6">
        <v>37</v>
      </c>
      <c r="V20" s="6">
        <v>13</v>
      </c>
      <c r="W20" s="6">
        <v>3</v>
      </c>
      <c r="X20" s="6">
        <v>27</v>
      </c>
      <c r="Y20" s="6">
        <v>59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10</v>
      </c>
      <c r="AH20" s="6">
        <v>0</v>
      </c>
      <c r="AI20" s="6">
        <v>2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46</v>
      </c>
      <c r="BN20" s="6">
        <v>26</v>
      </c>
      <c r="BO20" s="6">
        <v>0</v>
      </c>
      <c r="BP20" s="6">
        <v>1</v>
      </c>
      <c r="BQ20" s="6">
        <v>0</v>
      </c>
      <c r="BR20" s="6">
        <v>0</v>
      </c>
      <c r="BS20" s="6">
        <v>0</v>
      </c>
      <c r="BT20" s="6">
        <v>0</v>
      </c>
      <c r="BU20" s="6">
        <v>45</v>
      </c>
      <c r="BV20" s="6">
        <v>0</v>
      </c>
      <c r="BW20" s="6">
        <v>0</v>
      </c>
      <c r="BX20" s="6">
        <v>0</v>
      </c>
      <c r="BY20" s="6">
        <v>1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7">
        <f t="shared" si="0"/>
        <v>480</v>
      </c>
      <c r="CL20" s="8">
        <f>ROUND((210/480),2)</f>
        <v>0.44</v>
      </c>
    </row>
    <row r="21" spans="1:90" x14ac:dyDescent="0.3">
      <c r="A21" s="3" t="s">
        <v>18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13</v>
      </c>
      <c r="S21" s="6">
        <v>0</v>
      </c>
      <c r="T21" s="5">
        <v>48</v>
      </c>
      <c r="U21" s="6">
        <v>0</v>
      </c>
      <c r="V21" s="6">
        <v>0</v>
      </c>
      <c r="W21" s="6">
        <v>6</v>
      </c>
      <c r="X21" s="6">
        <v>0</v>
      </c>
      <c r="Y21" s="6">
        <v>4</v>
      </c>
      <c r="Z21" s="6">
        <v>0</v>
      </c>
      <c r="AA21" s="6">
        <v>0</v>
      </c>
      <c r="AB21" s="6">
        <v>0</v>
      </c>
      <c r="AC21" s="6">
        <v>1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3</v>
      </c>
      <c r="AK21" s="6">
        <v>1</v>
      </c>
      <c r="AL21" s="6">
        <v>3</v>
      </c>
      <c r="AM21" s="6">
        <v>0</v>
      </c>
      <c r="AN21" s="6">
        <v>0</v>
      </c>
      <c r="AO21" s="6">
        <v>0</v>
      </c>
      <c r="AP21" s="6">
        <v>0</v>
      </c>
      <c r="AQ21" s="6">
        <v>5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3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7">
        <f t="shared" si="0"/>
        <v>87</v>
      </c>
      <c r="CL21" s="8">
        <f>ROUND((48/87),2)</f>
        <v>0.55000000000000004</v>
      </c>
    </row>
    <row r="22" spans="1:90" ht="28.8" x14ac:dyDescent="0.3">
      <c r="A22" s="3" t="s">
        <v>19</v>
      </c>
      <c r="B22" s="6">
        <v>0</v>
      </c>
      <c r="C22" s="6">
        <v>0</v>
      </c>
      <c r="D22" s="6">
        <v>0</v>
      </c>
      <c r="E22" s="6">
        <v>0</v>
      </c>
      <c r="F22" s="6">
        <v>1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1</v>
      </c>
      <c r="T22" s="6">
        <v>0</v>
      </c>
      <c r="U22" s="5">
        <v>9</v>
      </c>
      <c r="V22" s="6">
        <v>2</v>
      </c>
      <c r="W22" s="6">
        <v>0</v>
      </c>
      <c r="X22" s="6">
        <v>3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3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1</v>
      </c>
      <c r="BJ22" s="6">
        <v>1</v>
      </c>
      <c r="BK22" s="6">
        <v>0</v>
      </c>
      <c r="BL22" s="6">
        <v>0</v>
      </c>
      <c r="BM22" s="6">
        <v>4</v>
      </c>
      <c r="BN22" s="6">
        <v>1</v>
      </c>
      <c r="BO22" s="6">
        <v>0</v>
      </c>
      <c r="BP22" s="6">
        <v>0</v>
      </c>
      <c r="BQ22" s="6">
        <v>0</v>
      </c>
      <c r="BR22" s="6">
        <v>1</v>
      </c>
      <c r="BS22" s="6">
        <v>0</v>
      </c>
      <c r="BT22" s="6">
        <v>0</v>
      </c>
      <c r="BU22" s="6">
        <v>2</v>
      </c>
      <c r="BV22" s="6">
        <v>0</v>
      </c>
      <c r="BW22" s="6">
        <v>0</v>
      </c>
      <c r="BX22" s="6">
        <v>0</v>
      </c>
      <c r="BY22" s="6">
        <v>2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7">
        <f t="shared" si="0"/>
        <v>31</v>
      </c>
      <c r="CL22" s="8">
        <f>ROUND((9/31),2)</f>
        <v>0.28999999999999998</v>
      </c>
    </row>
    <row r="23" spans="1:90" ht="28.8" x14ac:dyDescent="0.3">
      <c r="A23" s="3" t="s">
        <v>20</v>
      </c>
      <c r="B23" s="6">
        <v>0</v>
      </c>
      <c r="C23" s="6">
        <v>0</v>
      </c>
      <c r="D23" s="6">
        <v>0</v>
      </c>
      <c r="E23" s="6">
        <v>0</v>
      </c>
      <c r="F23" s="6">
        <v>1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17</v>
      </c>
      <c r="T23" s="6">
        <v>0</v>
      </c>
      <c r="U23" s="6">
        <v>8</v>
      </c>
      <c r="V23" s="5">
        <v>60</v>
      </c>
      <c r="W23" s="6">
        <v>19</v>
      </c>
      <c r="X23" s="6">
        <v>30</v>
      </c>
      <c r="Y23" s="6">
        <v>7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13</v>
      </c>
      <c r="AH23" s="6">
        <v>14</v>
      </c>
      <c r="AI23" s="6">
        <v>4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2</v>
      </c>
      <c r="BJ23" s="6">
        <v>1</v>
      </c>
      <c r="BK23" s="6">
        <v>0</v>
      </c>
      <c r="BL23" s="6">
        <v>0</v>
      </c>
      <c r="BM23" s="6">
        <v>4</v>
      </c>
      <c r="BN23" s="6">
        <v>7</v>
      </c>
      <c r="BO23" s="6">
        <v>4</v>
      </c>
      <c r="BP23" s="6">
        <v>9</v>
      </c>
      <c r="BQ23" s="6">
        <v>1</v>
      </c>
      <c r="BR23" s="6">
        <v>1</v>
      </c>
      <c r="BS23" s="6">
        <v>0</v>
      </c>
      <c r="BT23" s="6">
        <v>1</v>
      </c>
      <c r="BU23" s="6">
        <v>11</v>
      </c>
      <c r="BV23" s="6">
        <v>0</v>
      </c>
      <c r="BW23" s="6">
        <v>0</v>
      </c>
      <c r="BX23" s="6">
        <v>1</v>
      </c>
      <c r="BY23" s="6">
        <v>4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7">
        <f t="shared" si="0"/>
        <v>219</v>
      </c>
      <c r="CL23" s="8">
        <f>ROUND((60/219),2)</f>
        <v>0.27</v>
      </c>
    </row>
    <row r="24" spans="1:90" x14ac:dyDescent="0.3">
      <c r="A24" s="3" t="s">
        <v>21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25</v>
      </c>
      <c r="S24" s="6">
        <v>9</v>
      </c>
      <c r="T24" s="6">
        <v>14</v>
      </c>
      <c r="U24" s="6">
        <v>0</v>
      </c>
      <c r="V24" s="6">
        <v>47</v>
      </c>
      <c r="W24" s="5">
        <v>190</v>
      </c>
      <c r="X24" s="6">
        <v>3</v>
      </c>
      <c r="Y24" s="6">
        <v>3</v>
      </c>
      <c r="Z24" s="6">
        <v>0</v>
      </c>
      <c r="AA24" s="6">
        <v>0</v>
      </c>
      <c r="AB24" s="6">
        <v>0</v>
      </c>
      <c r="AC24" s="6">
        <v>14</v>
      </c>
      <c r="AD24" s="6">
        <v>6</v>
      </c>
      <c r="AE24" s="6">
        <v>0</v>
      </c>
      <c r="AF24" s="6">
        <v>17</v>
      </c>
      <c r="AG24" s="6">
        <v>2</v>
      </c>
      <c r="AH24" s="6">
        <v>0</v>
      </c>
      <c r="AI24" s="6">
        <v>3</v>
      </c>
      <c r="AJ24" s="6">
        <v>33</v>
      </c>
      <c r="AK24" s="6">
        <v>16</v>
      </c>
      <c r="AL24" s="6">
        <v>7</v>
      </c>
      <c r="AM24" s="6">
        <v>0</v>
      </c>
      <c r="AN24" s="6">
        <v>0</v>
      </c>
      <c r="AO24" s="6">
        <v>0</v>
      </c>
      <c r="AP24" s="6">
        <v>0</v>
      </c>
      <c r="AQ24" s="6">
        <v>1</v>
      </c>
      <c r="AR24" s="6">
        <v>0</v>
      </c>
      <c r="AS24" s="6">
        <v>0</v>
      </c>
      <c r="AT24" s="6">
        <v>0</v>
      </c>
      <c r="AU24" s="6">
        <v>2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5</v>
      </c>
      <c r="BB24" s="6">
        <v>0</v>
      </c>
      <c r="BC24" s="6">
        <v>0</v>
      </c>
      <c r="BD24" s="6">
        <v>0</v>
      </c>
      <c r="BE24" s="6">
        <v>0</v>
      </c>
      <c r="BF24" s="6">
        <v>3</v>
      </c>
      <c r="BG24" s="6">
        <v>4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1</v>
      </c>
      <c r="BN24" s="6">
        <v>0</v>
      </c>
      <c r="BO24" s="6">
        <v>0</v>
      </c>
      <c r="BP24" s="6">
        <v>3</v>
      </c>
      <c r="BQ24" s="6">
        <v>0</v>
      </c>
      <c r="BR24" s="6">
        <v>0</v>
      </c>
      <c r="BS24" s="6">
        <v>0</v>
      </c>
      <c r="BT24" s="6">
        <v>2</v>
      </c>
      <c r="BU24" s="6">
        <v>3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7">
        <f t="shared" si="0"/>
        <v>413</v>
      </c>
      <c r="CL24" s="8">
        <f>ROUND((190/413),2)</f>
        <v>0.46</v>
      </c>
    </row>
    <row r="25" spans="1:90" x14ac:dyDescent="0.3">
      <c r="A25" s="3" t="s">
        <v>22</v>
      </c>
      <c r="B25" s="6">
        <v>0</v>
      </c>
      <c r="C25" s="6">
        <v>0</v>
      </c>
      <c r="D25" s="6">
        <v>0</v>
      </c>
      <c r="E25" s="6">
        <v>0</v>
      </c>
      <c r="F25" s="6">
        <v>1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16</v>
      </c>
      <c r="T25" s="6">
        <v>1</v>
      </c>
      <c r="U25" s="6">
        <v>6</v>
      </c>
      <c r="V25" s="6">
        <v>23</v>
      </c>
      <c r="W25" s="6">
        <v>5</v>
      </c>
      <c r="X25" s="5">
        <v>251</v>
      </c>
      <c r="Y25" s="6">
        <v>10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7</v>
      </c>
      <c r="AH25" s="6">
        <v>7</v>
      </c>
      <c r="AI25" s="6">
        <v>2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1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5</v>
      </c>
      <c r="BJ25" s="6">
        <v>0</v>
      </c>
      <c r="BK25" s="6">
        <v>0</v>
      </c>
      <c r="BL25" s="6">
        <v>0</v>
      </c>
      <c r="BM25" s="6">
        <v>11</v>
      </c>
      <c r="BN25" s="6">
        <v>14</v>
      </c>
      <c r="BO25" s="6">
        <v>1</v>
      </c>
      <c r="BP25" s="6">
        <v>10</v>
      </c>
      <c r="BQ25" s="6">
        <v>0</v>
      </c>
      <c r="BR25" s="6">
        <v>1</v>
      </c>
      <c r="BS25" s="6">
        <v>0</v>
      </c>
      <c r="BT25" s="6">
        <v>4</v>
      </c>
      <c r="BU25" s="6">
        <v>20</v>
      </c>
      <c r="BV25" s="6">
        <v>0</v>
      </c>
      <c r="BW25" s="6">
        <v>0</v>
      </c>
      <c r="BX25" s="6">
        <v>1</v>
      </c>
      <c r="BY25" s="6">
        <v>1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7">
        <f t="shared" si="0"/>
        <v>398</v>
      </c>
      <c r="CL25" s="8">
        <f>ROUND((251/398),2)</f>
        <v>0.63</v>
      </c>
    </row>
    <row r="26" spans="1:90" ht="28.8" x14ac:dyDescent="0.3">
      <c r="A26" s="3" t="s">
        <v>23</v>
      </c>
      <c r="B26" s="6">
        <v>0</v>
      </c>
      <c r="C26" s="6">
        <v>0</v>
      </c>
      <c r="D26" s="6">
        <v>0</v>
      </c>
      <c r="E26" s="6">
        <v>0</v>
      </c>
      <c r="F26" s="6">
        <v>1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15</v>
      </c>
      <c r="S26" s="6">
        <v>20</v>
      </c>
      <c r="T26" s="6">
        <v>7</v>
      </c>
      <c r="U26" s="6">
        <v>12</v>
      </c>
      <c r="V26" s="6">
        <v>12</v>
      </c>
      <c r="W26" s="6">
        <v>0</v>
      </c>
      <c r="X26" s="6">
        <v>7</v>
      </c>
      <c r="Y26" s="5">
        <v>243</v>
      </c>
      <c r="Z26" s="6">
        <v>1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3</v>
      </c>
      <c r="AH26" s="6">
        <v>1</v>
      </c>
      <c r="AI26" s="6">
        <v>0</v>
      </c>
      <c r="AJ26" s="6">
        <v>0</v>
      </c>
      <c r="AK26" s="6">
        <v>0</v>
      </c>
      <c r="AL26" s="6">
        <v>4</v>
      </c>
      <c r="AM26" s="6">
        <v>0</v>
      </c>
      <c r="AN26" s="6">
        <v>0</v>
      </c>
      <c r="AO26" s="6">
        <v>0</v>
      </c>
      <c r="AP26" s="6">
        <v>0</v>
      </c>
      <c r="AQ26" s="6">
        <v>16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1</v>
      </c>
      <c r="BH26" s="6">
        <v>0</v>
      </c>
      <c r="BI26" s="6">
        <v>1</v>
      </c>
      <c r="BJ26" s="6">
        <v>0</v>
      </c>
      <c r="BK26" s="6">
        <v>0</v>
      </c>
      <c r="BL26" s="6">
        <v>0</v>
      </c>
      <c r="BM26" s="6">
        <v>38</v>
      </c>
      <c r="BN26" s="6">
        <v>39</v>
      </c>
      <c r="BO26" s="6">
        <v>0</v>
      </c>
      <c r="BP26" s="6">
        <v>1</v>
      </c>
      <c r="BQ26" s="6">
        <v>0</v>
      </c>
      <c r="BR26" s="6">
        <v>0</v>
      </c>
      <c r="BS26" s="6">
        <v>0</v>
      </c>
      <c r="BT26" s="6">
        <v>0</v>
      </c>
      <c r="BU26" s="6">
        <v>9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7">
        <f t="shared" si="0"/>
        <v>431</v>
      </c>
      <c r="CL26" s="8">
        <f>ROUND((243/431),2)</f>
        <v>0.56000000000000005</v>
      </c>
    </row>
    <row r="27" spans="1:90" ht="28.8" x14ac:dyDescent="0.3">
      <c r="A27" s="3" t="s">
        <v>24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5">
        <v>1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1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1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7">
        <f t="shared" si="0"/>
        <v>3</v>
      </c>
      <c r="CL27" s="8" t="s">
        <v>93</v>
      </c>
    </row>
    <row r="28" spans="1:90" ht="43.2" x14ac:dyDescent="0.3">
      <c r="A28" s="3" t="s">
        <v>25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1</v>
      </c>
      <c r="Z28" s="6">
        <v>0</v>
      </c>
      <c r="AA28" s="5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7">
        <f t="shared" si="0"/>
        <v>1</v>
      </c>
      <c r="CL28" s="8" t="s">
        <v>93</v>
      </c>
    </row>
    <row r="29" spans="1:90" ht="28.8" x14ac:dyDescent="0.3">
      <c r="A29" s="3" t="s">
        <v>26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5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7">
        <f t="shared" si="0"/>
        <v>0</v>
      </c>
      <c r="CL29" s="8" t="s">
        <v>93</v>
      </c>
    </row>
    <row r="30" spans="1:90" ht="28.8" x14ac:dyDescent="0.3">
      <c r="A30" s="3" t="s">
        <v>27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1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5">
        <v>4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1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1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7">
        <f t="shared" si="0"/>
        <v>7</v>
      </c>
      <c r="CL30" s="8" t="s">
        <v>93</v>
      </c>
    </row>
    <row r="31" spans="1:90" x14ac:dyDescent="0.3">
      <c r="A31" s="3" t="s">
        <v>28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5">
        <v>51</v>
      </c>
      <c r="AE31" s="6">
        <v>0</v>
      </c>
      <c r="AF31" s="6">
        <v>8</v>
      </c>
      <c r="AG31" s="6">
        <v>0</v>
      </c>
      <c r="AH31" s="6">
        <v>0</v>
      </c>
      <c r="AI31" s="6">
        <v>0</v>
      </c>
      <c r="AJ31" s="6">
        <v>0</v>
      </c>
      <c r="AK31" s="6">
        <v>1</v>
      </c>
      <c r="AL31" s="6">
        <v>1</v>
      </c>
      <c r="AM31" s="6">
        <v>0</v>
      </c>
      <c r="AN31" s="6">
        <v>0</v>
      </c>
      <c r="AO31" s="6">
        <v>0</v>
      </c>
      <c r="AP31" s="6">
        <v>2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1</v>
      </c>
      <c r="AW31" s="6">
        <v>0</v>
      </c>
      <c r="AX31" s="6">
        <v>1</v>
      </c>
      <c r="AY31" s="6">
        <v>1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1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7">
        <f t="shared" si="0"/>
        <v>67</v>
      </c>
      <c r="CL31" s="8">
        <f>ROUND((51/67),2)</f>
        <v>0.76</v>
      </c>
    </row>
    <row r="32" spans="1:90" ht="28.8" x14ac:dyDescent="0.3">
      <c r="A32" s="3" t="s">
        <v>29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1</v>
      </c>
      <c r="AD32" s="6">
        <v>0</v>
      </c>
      <c r="AE32" s="5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7">
        <f t="shared" si="0"/>
        <v>1</v>
      </c>
      <c r="CL32" s="8" t="s">
        <v>93</v>
      </c>
    </row>
    <row r="33" spans="1:90" ht="43.2" x14ac:dyDescent="0.3">
      <c r="A33" s="3" t="s">
        <v>30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2</v>
      </c>
      <c r="J33" s="6">
        <v>6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13</v>
      </c>
      <c r="X33" s="6">
        <v>0</v>
      </c>
      <c r="Y33" s="6">
        <v>0</v>
      </c>
      <c r="Z33" s="6">
        <v>0</v>
      </c>
      <c r="AA33" s="6">
        <v>0</v>
      </c>
      <c r="AB33" s="6">
        <v>1</v>
      </c>
      <c r="AC33" s="6">
        <v>17</v>
      </c>
      <c r="AD33" s="6">
        <v>26</v>
      </c>
      <c r="AE33" s="6">
        <v>0</v>
      </c>
      <c r="AF33" s="5">
        <v>119</v>
      </c>
      <c r="AG33" s="6">
        <v>0</v>
      </c>
      <c r="AH33" s="6">
        <v>0</v>
      </c>
      <c r="AI33" s="6">
        <v>0</v>
      </c>
      <c r="AJ33" s="6">
        <v>9</v>
      </c>
      <c r="AK33" s="6">
        <v>25</v>
      </c>
      <c r="AL33" s="6">
        <v>2</v>
      </c>
      <c r="AM33" s="6">
        <v>0</v>
      </c>
      <c r="AN33" s="6">
        <v>0</v>
      </c>
      <c r="AO33" s="6">
        <v>0</v>
      </c>
      <c r="AP33" s="6">
        <v>7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7</v>
      </c>
      <c r="AW33" s="6">
        <v>0</v>
      </c>
      <c r="AX33" s="6">
        <v>2</v>
      </c>
      <c r="AY33" s="6">
        <v>2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7">
        <f t="shared" si="0"/>
        <v>238</v>
      </c>
      <c r="CL33" s="8">
        <f>ROUND((119/238),2)</f>
        <v>0.5</v>
      </c>
    </row>
    <row r="34" spans="1:90" ht="43.2" x14ac:dyDescent="0.3">
      <c r="A34" s="3" t="s">
        <v>31</v>
      </c>
      <c r="B34" s="6">
        <v>0</v>
      </c>
      <c r="C34" s="6">
        <v>0</v>
      </c>
      <c r="D34" s="6">
        <v>0</v>
      </c>
      <c r="E34" s="6">
        <v>0</v>
      </c>
      <c r="F34" s="6">
        <v>2</v>
      </c>
      <c r="G34" s="6">
        <v>0</v>
      </c>
      <c r="H34" s="6">
        <v>2</v>
      </c>
      <c r="I34" s="6">
        <v>0</v>
      </c>
      <c r="J34" s="6">
        <v>1</v>
      </c>
      <c r="K34" s="6">
        <v>1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1</v>
      </c>
      <c r="W34" s="6">
        <v>0</v>
      </c>
      <c r="X34" s="6">
        <v>3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5">
        <v>42</v>
      </c>
      <c r="AH34" s="6">
        <v>2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1</v>
      </c>
      <c r="BJ34" s="6">
        <v>5</v>
      </c>
      <c r="BK34" s="6">
        <v>0</v>
      </c>
      <c r="BL34" s="6">
        <v>0</v>
      </c>
      <c r="BM34" s="6">
        <v>2</v>
      </c>
      <c r="BN34" s="6">
        <v>3</v>
      </c>
      <c r="BO34" s="6">
        <v>1</v>
      </c>
      <c r="BP34" s="6">
        <v>2</v>
      </c>
      <c r="BQ34" s="6">
        <v>0</v>
      </c>
      <c r="BR34" s="6">
        <v>0</v>
      </c>
      <c r="BS34" s="6">
        <v>0</v>
      </c>
      <c r="BT34" s="6">
        <v>2</v>
      </c>
      <c r="BU34" s="6">
        <v>23</v>
      </c>
      <c r="BV34" s="6">
        <v>4</v>
      </c>
      <c r="BW34" s="6">
        <v>0</v>
      </c>
      <c r="BX34" s="6">
        <v>0</v>
      </c>
      <c r="BY34" s="6">
        <v>2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7">
        <f t="shared" si="0"/>
        <v>99</v>
      </c>
      <c r="CL34" s="8">
        <f>ROUND((42/99),2)</f>
        <v>0.42</v>
      </c>
    </row>
    <row r="35" spans="1:90" ht="28.8" x14ac:dyDescent="0.3">
      <c r="A35" s="3" t="s">
        <v>32</v>
      </c>
      <c r="B35" s="6">
        <v>0</v>
      </c>
      <c r="C35" s="6">
        <v>0</v>
      </c>
      <c r="D35" s="6">
        <v>0</v>
      </c>
      <c r="E35" s="6">
        <v>0</v>
      </c>
      <c r="F35" s="6">
        <v>31</v>
      </c>
      <c r="G35" s="6">
        <v>0</v>
      </c>
      <c r="H35" s="6">
        <v>1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5</v>
      </c>
      <c r="T35" s="6">
        <v>0</v>
      </c>
      <c r="U35" s="6">
        <v>7</v>
      </c>
      <c r="V35" s="6">
        <v>55</v>
      </c>
      <c r="W35" s="6">
        <v>4</v>
      </c>
      <c r="X35" s="6">
        <v>22</v>
      </c>
      <c r="Y35" s="6">
        <v>17</v>
      </c>
      <c r="Z35" s="6">
        <v>3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14</v>
      </c>
      <c r="AH35" s="5">
        <v>236</v>
      </c>
      <c r="AI35" s="6">
        <v>64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12</v>
      </c>
      <c r="BJ35" s="6">
        <v>4</v>
      </c>
      <c r="BK35" s="6">
        <v>0</v>
      </c>
      <c r="BL35" s="6">
        <v>0</v>
      </c>
      <c r="BM35" s="6">
        <v>26</v>
      </c>
      <c r="BN35" s="6">
        <v>30</v>
      </c>
      <c r="BO35" s="6">
        <v>1</v>
      </c>
      <c r="BP35" s="6">
        <v>33</v>
      </c>
      <c r="BQ35" s="6">
        <v>0</v>
      </c>
      <c r="BR35" s="6">
        <v>0</v>
      </c>
      <c r="BS35" s="6">
        <v>0</v>
      </c>
      <c r="BT35" s="6">
        <v>10</v>
      </c>
      <c r="BU35" s="6">
        <v>17</v>
      </c>
      <c r="BV35" s="6">
        <v>0</v>
      </c>
      <c r="BW35" s="6">
        <v>3</v>
      </c>
      <c r="BX35" s="6">
        <v>8</v>
      </c>
      <c r="BY35" s="6">
        <v>53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7">
        <f t="shared" ref="CK35:CK66" si="1">SUM(B35:CJ35)</f>
        <v>656</v>
      </c>
      <c r="CL35" s="8">
        <f>ROUND((236/656),2)</f>
        <v>0.36</v>
      </c>
    </row>
    <row r="36" spans="1:90" ht="28.8" x14ac:dyDescent="0.3">
      <c r="A36" s="3" t="s">
        <v>33</v>
      </c>
      <c r="B36" s="6">
        <v>0</v>
      </c>
      <c r="C36" s="6">
        <v>0</v>
      </c>
      <c r="D36" s="6">
        <v>0</v>
      </c>
      <c r="E36" s="6">
        <v>0</v>
      </c>
      <c r="F36" s="6">
        <v>2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2</v>
      </c>
      <c r="T36" s="6">
        <v>0</v>
      </c>
      <c r="U36" s="6">
        <v>0</v>
      </c>
      <c r="V36" s="6">
        <v>5</v>
      </c>
      <c r="W36" s="6">
        <v>1</v>
      </c>
      <c r="X36" s="6">
        <v>1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1</v>
      </c>
      <c r="AH36" s="6">
        <v>9</v>
      </c>
      <c r="AI36" s="5">
        <v>64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2</v>
      </c>
      <c r="BV36" s="6">
        <v>0</v>
      </c>
      <c r="BW36" s="6">
        <v>0</v>
      </c>
      <c r="BX36" s="6">
        <v>6</v>
      </c>
      <c r="BY36" s="6">
        <v>22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7">
        <f t="shared" si="1"/>
        <v>115</v>
      </c>
      <c r="CL36" s="8">
        <f>ROUND((64/115),2)</f>
        <v>0.56000000000000005</v>
      </c>
    </row>
    <row r="37" spans="1:90" ht="43.2" x14ac:dyDescent="0.3">
      <c r="A37" s="3" t="s">
        <v>34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1</v>
      </c>
      <c r="S37" s="6">
        <v>0</v>
      </c>
      <c r="T37" s="6">
        <v>1</v>
      </c>
      <c r="U37" s="6">
        <v>0</v>
      </c>
      <c r="V37" s="6">
        <v>0</v>
      </c>
      <c r="W37" s="6">
        <v>12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2</v>
      </c>
      <c r="AD37" s="6">
        <v>2</v>
      </c>
      <c r="AE37" s="6">
        <v>0</v>
      </c>
      <c r="AF37" s="6">
        <v>1</v>
      </c>
      <c r="AG37" s="6">
        <v>0</v>
      </c>
      <c r="AH37" s="6">
        <v>0</v>
      </c>
      <c r="AI37" s="6">
        <v>0</v>
      </c>
      <c r="AJ37" s="5">
        <v>36</v>
      </c>
      <c r="AK37" s="6">
        <v>13</v>
      </c>
      <c r="AL37" s="6">
        <v>5</v>
      </c>
      <c r="AM37" s="6">
        <v>0</v>
      </c>
      <c r="AN37" s="6">
        <v>1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1</v>
      </c>
      <c r="AV37" s="6">
        <v>0</v>
      </c>
      <c r="AW37" s="6">
        <v>0</v>
      </c>
      <c r="AX37" s="6">
        <v>4</v>
      </c>
      <c r="AY37" s="6">
        <v>0</v>
      </c>
      <c r="AZ37" s="6">
        <v>0</v>
      </c>
      <c r="BA37" s="6">
        <v>2</v>
      </c>
      <c r="BB37" s="6">
        <v>0</v>
      </c>
      <c r="BC37" s="6">
        <v>0</v>
      </c>
      <c r="BD37" s="6">
        <v>0</v>
      </c>
      <c r="BE37" s="6">
        <v>0</v>
      </c>
      <c r="BF37" s="6">
        <v>1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7">
        <f t="shared" si="1"/>
        <v>82</v>
      </c>
      <c r="CL37" s="8">
        <f>ROUND((36/82),2)</f>
        <v>0.44</v>
      </c>
    </row>
    <row r="38" spans="1:90" ht="28.8" x14ac:dyDescent="0.3">
      <c r="A38" s="3" t="s">
        <v>35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4</v>
      </c>
      <c r="J38" s="6">
        <v>1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2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1</v>
      </c>
      <c r="AD38" s="6">
        <v>1</v>
      </c>
      <c r="AE38" s="6">
        <v>0</v>
      </c>
      <c r="AF38" s="6">
        <v>6</v>
      </c>
      <c r="AG38" s="6">
        <v>0</v>
      </c>
      <c r="AH38" s="6">
        <v>0</v>
      </c>
      <c r="AI38" s="6">
        <v>0</v>
      </c>
      <c r="AJ38" s="6">
        <v>7</v>
      </c>
      <c r="AK38" s="5">
        <v>71</v>
      </c>
      <c r="AL38" s="6">
        <v>4</v>
      </c>
      <c r="AM38" s="6">
        <v>0</v>
      </c>
      <c r="AN38" s="6">
        <v>4</v>
      </c>
      <c r="AO38" s="6">
        <v>9</v>
      </c>
      <c r="AP38" s="6">
        <v>4</v>
      </c>
      <c r="AQ38" s="6">
        <v>0</v>
      </c>
      <c r="AR38" s="6">
        <v>0</v>
      </c>
      <c r="AS38" s="6">
        <v>0</v>
      </c>
      <c r="AT38" s="6">
        <v>0</v>
      </c>
      <c r="AU38" s="6">
        <v>3</v>
      </c>
      <c r="AV38" s="6">
        <v>1</v>
      </c>
      <c r="AW38" s="6">
        <v>0</v>
      </c>
      <c r="AX38" s="6">
        <v>4</v>
      </c>
      <c r="AY38" s="6">
        <v>2</v>
      </c>
      <c r="AZ38" s="6">
        <v>0</v>
      </c>
      <c r="BA38" s="6">
        <v>3</v>
      </c>
      <c r="BB38" s="6">
        <v>0</v>
      </c>
      <c r="BC38" s="6">
        <v>0</v>
      </c>
      <c r="BD38" s="6">
        <v>0</v>
      </c>
      <c r="BE38" s="6">
        <v>0</v>
      </c>
      <c r="BF38" s="6">
        <v>2</v>
      </c>
      <c r="BG38" s="6">
        <v>3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7">
        <f t="shared" si="1"/>
        <v>132</v>
      </c>
      <c r="CL38" s="8">
        <f>ROUND((71/132),2)</f>
        <v>0.54</v>
      </c>
    </row>
    <row r="39" spans="1:90" ht="28.8" x14ac:dyDescent="0.3">
      <c r="A39" s="3" t="s">
        <v>36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1</v>
      </c>
      <c r="U39" s="6">
        <v>0</v>
      </c>
      <c r="V39" s="6">
        <v>0</v>
      </c>
      <c r="W39" s="6">
        <v>0</v>
      </c>
      <c r="X39" s="6">
        <v>0</v>
      </c>
      <c r="Y39" s="6">
        <v>2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2</v>
      </c>
      <c r="AK39" s="6">
        <v>0</v>
      </c>
      <c r="AL39" s="5">
        <v>19</v>
      </c>
      <c r="AM39" s="6">
        <v>0</v>
      </c>
      <c r="AN39" s="6">
        <v>0</v>
      </c>
      <c r="AO39" s="6">
        <v>0</v>
      </c>
      <c r="AP39" s="6">
        <v>0</v>
      </c>
      <c r="AQ39" s="6">
        <v>2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1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7">
        <f t="shared" si="1"/>
        <v>27</v>
      </c>
      <c r="CL39" s="8" t="s">
        <v>93</v>
      </c>
    </row>
    <row r="40" spans="1:90" ht="28.8" x14ac:dyDescent="0.3">
      <c r="A40" s="3" t="s">
        <v>37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5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5</v>
      </c>
      <c r="AW40" s="6">
        <v>0</v>
      </c>
      <c r="AX40" s="6">
        <v>1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7">
        <f t="shared" si="1"/>
        <v>6</v>
      </c>
      <c r="CL40" s="8" t="s">
        <v>93</v>
      </c>
    </row>
    <row r="41" spans="1:90" ht="28.8" x14ac:dyDescent="0.3">
      <c r="A41" s="3" t="s">
        <v>38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1</v>
      </c>
      <c r="I41" s="6">
        <v>1</v>
      </c>
      <c r="J41" s="6">
        <v>1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1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2</v>
      </c>
      <c r="AK41" s="6">
        <v>5</v>
      </c>
      <c r="AL41" s="6">
        <v>0</v>
      </c>
      <c r="AM41" s="6">
        <v>0</v>
      </c>
      <c r="AN41" s="5">
        <v>9</v>
      </c>
      <c r="AO41" s="6">
        <v>0</v>
      </c>
      <c r="AP41" s="6">
        <v>4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3</v>
      </c>
      <c r="AX41" s="6">
        <v>4</v>
      </c>
      <c r="AY41" s="6">
        <v>6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7">
        <f t="shared" si="1"/>
        <v>37</v>
      </c>
      <c r="CL41" s="8">
        <f>ROUND((9/37),2)</f>
        <v>0.24</v>
      </c>
    </row>
    <row r="42" spans="1:90" ht="28.8" x14ac:dyDescent="0.3">
      <c r="A42" s="3" t="s">
        <v>39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3</v>
      </c>
      <c r="I42" s="6">
        <v>22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1</v>
      </c>
      <c r="AK42" s="6">
        <v>9</v>
      </c>
      <c r="AL42" s="6">
        <v>0</v>
      </c>
      <c r="AM42" s="6">
        <v>0</v>
      </c>
      <c r="AN42" s="6">
        <v>1</v>
      </c>
      <c r="AO42" s="5">
        <v>73</v>
      </c>
      <c r="AP42" s="6">
        <v>1</v>
      </c>
      <c r="AQ42" s="6">
        <v>0</v>
      </c>
      <c r="AR42" s="6">
        <v>0</v>
      </c>
      <c r="AS42" s="6">
        <v>0</v>
      </c>
      <c r="AT42" s="6">
        <v>0</v>
      </c>
      <c r="AU42" s="6">
        <v>1</v>
      </c>
      <c r="AV42" s="6">
        <v>0</v>
      </c>
      <c r="AW42" s="6">
        <v>0</v>
      </c>
      <c r="AX42" s="6">
        <v>9</v>
      </c>
      <c r="AY42" s="6">
        <v>2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7">
        <f t="shared" si="1"/>
        <v>122</v>
      </c>
      <c r="CL42" s="8">
        <f>ROUND((73/122),2)</f>
        <v>0.6</v>
      </c>
    </row>
    <row r="43" spans="1:90" ht="28.8" x14ac:dyDescent="0.3">
      <c r="A43" s="3" t="s">
        <v>40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1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1</v>
      </c>
      <c r="AK43" s="6">
        <v>7</v>
      </c>
      <c r="AL43" s="6">
        <v>0</v>
      </c>
      <c r="AM43" s="6">
        <v>0</v>
      </c>
      <c r="AN43" s="6">
        <v>13</v>
      </c>
      <c r="AO43" s="6">
        <v>4</v>
      </c>
      <c r="AP43" s="5">
        <v>35</v>
      </c>
      <c r="AQ43" s="6">
        <v>0</v>
      </c>
      <c r="AR43" s="6">
        <v>0</v>
      </c>
      <c r="AS43" s="6">
        <v>0</v>
      </c>
      <c r="AT43" s="6">
        <v>0</v>
      </c>
      <c r="AU43" s="6">
        <v>1</v>
      </c>
      <c r="AV43" s="6">
        <v>2</v>
      </c>
      <c r="AW43" s="6">
        <v>1</v>
      </c>
      <c r="AX43" s="6">
        <v>9</v>
      </c>
      <c r="AY43" s="6">
        <v>6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7">
        <f t="shared" si="1"/>
        <v>80</v>
      </c>
      <c r="CL43" s="8">
        <f>ROUND((35/80),2)</f>
        <v>0.44</v>
      </c>
    </row>
    <row r="44" spans="1:90" ht="28.8" x14ac:dyDescent="0.3">
      <c r="A44" s="3" t="s">
        <v>41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9</v>
      </c>
      <c r="S44" s="6">
        <v>0</v>
      </c>
      <c r="T44" s="6">
        <v>4</v>
      </c>
      <c r="U44" s="6">
        <v>0</v>
      </c>
      <c r="V44" s="6">
        <v>0</v>
      </c>
      <c r="W44" s="6">
        <v>1</v>
      </c>
      <c r="X44" s="6">
        <v>0</v>
      </c>
      <c r="Y44" s="6">
        <v>10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3</v>
      </c>
      <c r="AM44" s="6">
        <v>0</v>
      </c>
      <c r="AN44" s="6">
        <v>0</v>
      </c>
      <c r="AO44" s="6">
        <v>0</v>
      </c>
      <c r="AP44" s="6">
        <v>0</v>
      </c>
      <c r="AQ44" s="5">
        <v>13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1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7">
        <f t="shared" si="1"/>
        <v>41</v>
      </c>
      <c r="CL44" s="8">
        <f>ROUND((13/41),2)</f>
        <v>0.32</v>
      </c>
    </row>
    <row r="45" spans="1:90" ht="43.2" x14ac:dyDescent="0.3">
      <c r="A45" s="3" t="s">
        <v>42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1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5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7">
        <f t="shared" si="1"/>
        <v>1</v>
      </c>
      <c r="CL45" s="8" t="s">
        <v>93</v>
      </c>
    </row>
    <row r="46" spans="1:90" ht="72" x14ac:dyDescent="0.3">
      <c r="A46" s="3" t="s">
        <v>43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1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5">
        <v>1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7">
        <f t="shared" si="1"/>
        <v>2</v>
      </c>
      <c r="CL46" s="8" t="s">
        <v>93</v>
      </c>
    </row>
    <row r="47" spans="1:90" ht="28.8" x14ac:dyDescent="0.3">
      <c r="A47" s="3" t="s">
        <v>44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1</v>
      </c>
      <c r="AQ47" s="6">
        <v>0</v>
      </c>
      <c r="AR47" s="6">
        <v>0</v>
      </c>
      <c r="AS47" s="6">
        <v>0</v>
      </c>
      <c r="AT47" s="5">
        <v>0</v>
      </c>
      <c r="AU47" s="6">
        <v>2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7">
        <f t="shared" si="1"/>
        <v>3</v>
      </c>
      <c r="CL47" s="8" t="s">
        <v>93</v>
      </c>
    </row>
    <row r="48" spans="1:90" ht="28.8" x14ac:dyDescent="0.3">
      <c r="A48" s="3" t="s">
        <v>45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2</v>
      </c>
      <c r="H48" s="6">
        <v>3</v>
      </c>
      <c r="I48" s="6">
        <v>3</v>
      </c>
      <c r="J48" s="6">
        <v>1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4</v>
      </c>
      <c r="S48" s="6">
        <v>0</v>
      </c>
      <c r="T48" s="6">
        <v>0</v>
      </c>
      <c r="U48" s="6">
        <v>0</v>
      </c>
      <c r="V48" s="6">
        <v>0</v>
      </c>
      <c r="W48" s="6">
        <v>2</v>
      </c>
      <c r="X48" s="6">
        <v>0</v>
      </c>
      <c r="Y48" s="6">
        <v>10</v>
      </c>
      <c r="Z48" s="6">
        <v>0</v>
      </c>
      <c r="AA48" s="6">
        <v>0</v>
      </c>
      <c r="AB48" s="6">
        <v>0</v>
      </c>
      <c r="AC48" s="6">
        <v>0</v>
      </c>
      <c r="AD48" s="6">
        <v>1</v>
      </c>
      <c r="AE48" s="6">
        <v>0</v>
      </c>
      <c r="AF48" s="6">
        <v>2</v>
      </c>
      <c r="AG48" s="6">
        <v>1</v>
      </c>
      <c r="AH48" s="6">
        <v>0</v>
      </c>
      <c r="AI48" s="6">
        <v>6</v>
      </c>
      <c r="AJ48" s="6">
        <v>4</v>
      </c>
      <c r="AK48" s="6">
        <v>3</v>
      </c>
      <c r="AL48" s="6">
        <v>1</v>
      </c>
      <c r="AM48" s="6">
        <v>0</v>
      </c>
      <c r="AN48" s="6">
        <v>0</v>
      </c>
      <c r="AO48" s="6">
        <v>4</v>
      </c>
      <c r="AP48" s="6">
        <v>7</v>
      </c>
      <c r="AQ48" s="6">
        <v>3</v>
      </c>
      <c r="AR48" s="6">
        <v>0</v>
      </c>
      <c r="AS48" s="6">
        <v>0</v>
      </c>
      <c r="AT48" s="6">
        <v>0</v>
      </c>
      <c r="AU48" s="5">
        <v>42</v>
      </c>
      <c r="AV48" s="6">
        <v>4</v>
      </c>
      <c r="AW48" s="6">
        <v>1</v>
      </c>
      <c r="AX48" s="6">
        <v>6</v>
      </c>
      <c r="AY48" s="6">
        <v>0</v>
      </c>
      <c r="AZ48" s="6">
        <v>0</v>
      </c>
      <c r="BA48" s="6">
        <v>1</v>
      </c>
      <c r="BB48" s="6">
        <v>0</v>
      </c>
      <c r="BC48" s="6">
        <v>0</v>
      </c>
      <c r="BD48" s="6">
        <v>0</v>
      </c>
      <c r="BE48" s="6">
        <v>0</v>
      </c>
      <c r="BF48" s="6">
        <v>5</v>
      </c>
      <c r="BG48" s="6">
        <v>4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1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2</v>
      </c>
      <c r="BZ48" s="6">
        <v>0</v>
      </c>
      <c r="CA48" s="6">
        <v>0</v>
      </c>
      <c r="CB48" s="6">
        <v>1</v>
      </c>
      <c r="CC48" s="6">
        <v>1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7">
        <f t="shared" si="1"/>
        <v>125</v>
      </c>
      <c r="CL48" s="8">
        <f>ROUND((42/125),2)</f>
        <v>0.34</v>
      </c>
    </row>
    <row r="49" spans="1:90" ht="43.2" x14ac:dyDescent="0.3">
      <c r="A49" s="3" t="s">
        <v>46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1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5">
        <v>33</v>
      </c>
      <c r="AW49" s="6">
        <v>0</v>
      </c>
      <c r="AX49" s="6">
        <v>1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1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7">
        <f t="shared" si="1"/>
        <v>36</v>
      </c>
      <c r="CL49" s="8">
        <f>ROUND((33/36),2)</f>
        <v>0.92</v>
      </c>
    </row>
    <row r="50" spans="1:90" ht="28.8" x14ac:dyDescent="0.3">
      <c r="A50" s="3" t="s">
        <v>47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36</v>
      </c>
      <c r="I50" s="6">
        <v>0</v>
      </c>
      <c r="J50" s="6">
        <v>4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2</v>
      </c>
      <c r="AO50" s="6">
        <v>0</v>
      </c>
      <c r="AP50" s="6">
        <v>7</v>
      </c>
      <c r="AQ50" s="6">
        <v>0</v>
      </c>
      <c r="AR50" s="6">
        <v>0</v>
      </c>
      <c r="AS50" s="6">
        <v>0</v>
      </c>
      <c r="AT50" s="6">
        <v>0</v>
      </c>
      <c r="AU50" s="6">
        <v>3</v>
      </c>
      <c r="AV50" s="6">
        <v>1</v>
      </c>
      <c r="AW50" s="5">
        <v>115</v>
      </c>
      <c r="AX50" s="6">
        <v>30</v>
      </c>
      <c r="AY50" s="6">
        <v>7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1</v>
      </c>
      <c r="BG50" s="6">
        <v>1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7">
        <f t="shared" si="1"/>
        <v>207</v>
      </c>
      <c r="CL50" s="8">
        <f>ROUND((115/207),2)</f>
        <v>0.56000000000000005</v>
      </c>
    </row>
    <row r="51" spans="1:90" ht="28.8" x14ac:dyDescent="0.3">
      <c r="A51" s="3" t="s">
        <v>48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36</v>
      </c>
      <c r="I51" s="6">
        <v>3</v>
      </c>
      <c r="J51" s="6">
        <v>2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1</v>
      </c>
      <c r="AG51" s="6">
        <v>0</v>
      </c>
      <c r="AH51" s="6">
        <v>0</v>
      </c>
      <c r="AI51" s="6">
        <v>0</v>
      </c>
      <c r="AJ51" s="6">
        <v>1</v>
      </c>
      <c r="AK51" s="6">
        <v>9</v>
      </c>
      <c r="AL51" s="6">
        <v>0</v>
      </c>
      <c r="AM51" s="6">
        <v>0</v>
      </c>
      <c r="AN51" s="6">
        <v>9</v>
      </c>
      <c r="AO51" s="6">
        <v>34</v>
      </c>
      <c r="AP51" s="6">
        <v>12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3</v>
      </c>
      <c r="AW51" s="6">
        <v>39</v>
      </c>
      <c r="AX51" s="5">
        <v>303</v>
      </c>
      <c r="AY51" s="6">
        <v>51</v>
      </c>
      <c r="AZ51" s="6">
        <v>0</v>
      </c>
      <c r="BA51" s="6">
        <v>2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11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7">
        <f t="shared" si="1"/>
        <v>516</v>
      </c>
      <c r="CL51" s="8">
        <f>ROUND((303/516),2)</f>
        <v>0.59</v>
      </c>
    </row>
    <row r="52" spans="1:90" ht="43.2" x14ac:dyDescent="0.3">
      <c r="A52" s="3" t="s">
        <v>49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2</v>
      </c>
      <c r="AL52" s="6">
        <v>1</v>
      </c>
      <c r="AM52" s="6">
        <v>0</v>
      </c>
      <c r="AN52" s="6">
        <v>1</v>
      </c>
      <c r="AO52" s="6">
        <v>1</v>
      </c>
      <c r="AP52" s="6">
        <v>1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6</v>
      </c>
      <c r="AX52" s="6">
        <v>17</v>
      </c>
      <c r="AY52" s="5">
        <v>12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7">
        <f t="shared" si="1"/>
        <v>41</v>
      </c>
      <c r="CL52" s="8">
        <f>ROUND((12/41),2)</f>
        <v>0.28999999999999998</v>
      </c>
    </row>
    <row r="53" spans="1:90" ht="43.2" x14ac:dyDescent="0.3">
      <c r="A53" s="3" t="s">
        <v>50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1</v>
      </c>
      <c r="AY53" s="6">
        <v>0</v>
      </c>
      <c r="AZ53" s="5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7">
        <f t="shared" si="1"/>
        <v>1</v>
      </c>
      <c r="CL53" s="8" t="s">
        <v>93</v>
      </c>
    </row>
    <row r="54" spans="1:90" ht="43.2" x14ac:dyDescent="0.3">
      <c r="A54" s="3" t="s">
        <v>51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1</v>
      </c>
      <c r="S54" s="6">
        <v>0</v>
      </c>
      <c r="T54" s="6">
        <v>1</v>
      </c>
      <c r="U54" s="6">
        <v>0</v>
      </c>
      <c r="V54" s="6">
        <v>0</v>
      </c>
      <c r="W54" s="6">
        <v>0</v>
      </c>
      <c r="X54" s="6">
        <v>0</v>
      </c>
      <c r="Y54" s="6">
        <v>7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1</v>
      </c>
      <c r="AK54" s="6">
        <v>2</v>
      </c>
      <c r="AL54" s="6">
        <v>6</v>
      </c>
      <c r="AM54" s="6">
        <v>0</v>
      </c>
      <c r="AN54" s="6">
        <v>0</v>
      </c>
      <c r="AO54" s="6">
        <v>1</v>
      </c>
      <c r="AP54" s="6">
        <v>0</v>
      </c>
      <c r="AQ54" s="6">
        <v>8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3</v>
      </c>
      <c r="AY54" s="6">
        <v>1</v>
      </c>
      <c r="AZ54" s="6">
        <v>0</v>
      </c>
      <c r="BA54" s="5">
        <v>11</v>
      </c>
      <c r="BB54" s="6">
        <v>0</v>
      </c>
      <c r="BC54" s="6">
        <v>0</v>
      </c>
      <c r="BD54" s="6">
        <v>0</v>
      </c>
      <c r="BE54" s="6">
        <v>0</v>
      </c>
      <c r="BF54" s="6">
        <v>4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7">
        <f t="shared" si="1"/>
        <v>46</v>
      </c>
      <c r="CL54" s="8">
        <f>ROUND((11/46),2)</f>
        <v>0.24</v>
      </c>
    </row>
    <row r="55" spans="1:90" ht="28.8" x14ac:dyDescent="0.3">
      <c r="A55" s="3" t="s">
        <v>52</v>
      </c>
      <c r="B55" s="6">
        <v>0</v>
      </c>
      <c r="C55" s="6">
        <v>0</v>
      </c>
      <c r="D55" s="6">
        <v>0</v>
      </c>
      <c r="E55" s="6">
        <v>0</v>
      </c>
      <c r="F55" s="6">
        <v>34</v>
      </c>
      <c r="G55" s="6">
        <v>0</v>
      </c>
      <c r="H55" s="6">
        <v>18</v>
      </c>
      <c r="I55" s="6">
        <v>0</v>
      </c>
      <c r="J55" s="6">
        <v>8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3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32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5">
        <v>334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2</v>
      </c>
      <c r="BJ55" s="6">
        <v>13</v>
      </c>
      <c r="BK55" s="6">
        <v>0</v>
      </c>
      <c r="BL55" s="6">
        <v>2</v>
      </c>
      <c r="BM55" s="6">
        <v>0</v>
      </c>
      <c r="BN55" s="6">
        <v>0</v>
      </c>
      <c r="BO55" s="6">
        <v>15</v>
      </c>
      <c r="BP55" s="6">
        <v>0</v>
      </c>
      <c r="BQ55" s="6">
        <v>19</v>
      </c>
      <c r="BR55" s="6">
        <v>0</v>
      </c>
      <c r="BS55" s="6">
        <v>0</v>
      </c>
      <c r="BT55" s="6">
        <v>0</v>
      </c>
      <c r="BU55" s="6">
        <v>0</v>
      </c>
      <c r="BV55" s="6">
        <v>12</v>
      </c>
      <c r="BW55" s="6">
        <v>4</v>
      </c>
      <c r="BX55" s="6">
        <v>1</v>
      </c>
      <c r="BY55" s="6">
        <v>19</v>
      </c>
      <c r="BZ55" s="6">
        <v>1</v>
      </c>
      <c r="CA55" s="6">
        <v>22</v>
      </c>
      <c r="CB55" s="6">
        <v>0</v>
      </c>
      <c r="CC55" s="6">
        <v>0</v>
      </c>
      <c r="CD55" s="6">
        <v>0</v>
      </c>
      <c r="CE55" s="6">
        <v>15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7">
        <f t="shared" si="1"/>
        <v>554</v>
      </c>
      <c r="CL55" s="8">
        <f>ROUND((334/554),2)</f>
        <v>0.6</v>
      </c>
    </row>
    <row r="56" spans="1:90" ht="28.8" x14ac:dyDescent="0.3">
      <c r="A56" s="3" t="s">
        <v>53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4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3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10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5">
        <v>0</v>
      </c>
      <c r="BD56" s="6">
        <v>0</v>
      </c>
      <c r="BE56" s="6">
        <v>0</v>
      </c>
      <c r="BF56" s="6">
        <v>9</v>
      </c>
      <c r="BG56" s="6">
        <v>2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7">
        <f t="shared" si="1"/>
        <v>28</v>
      </c>
      <c r="CL56" s="8" t="s">
        <v>93</v>
      </c>
    </row>
    <row r="57" spans="1:90" ht="28.8" x14ac:dyDescent="0.3">
      <c r="A57" s="3" t="s">
        <v>54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3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5">
        <v>0</v>
      </c>
      <c r="BE57" s="6">
        <v>0</v>
      </c>
      <c r="BF57" s="6">
        <v>0</v>
      </c>
      <c r="BG57" s="6">
        <v>5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7">
        <f t="shared" si="1"/>
        <v>8</v>
      </c>
      <c r="CL57" s="8" t="s">
        <v>93</v>
      </c>
    </row>
    <row r="58" spans="1:90" ht="28.8" x14ac:dyDescent="0.3">
      <c r="A58" s="3" t="s">
        <v>55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2</v>
      </c>
      <c r="H58" s="6">
        <v>1</v>
      </c>
      <c r="I58" s="6">
        <v>0</v>
      </c>
      <c r="J58" s="6">
        <v>2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1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5">
        <v>0</v>
      </c>
      <c r="BF58" s="6">
        <v>0</v>
      </c>
      <c r="BG58" s="6">
        <v>2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7">
        <f t="shared" si="1"/>
        <v>8</v>
      </c>
      <c r="CL58" s="8" t="s">
        <v>93</v>
      </c>
    </row>
    <row r="59" spans="1:90" ht="43.2" x14ac:dyDescent="0.3">
      <c r="A59" s="3" t="s">
        <v>56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2</v>
      </c>
      <c r="U59" s="6">
        <v>0</v>
      </c>
      <c r="V59" s="6">
        <v>0</v>
      </c>
      <c r="W59" s="6">
        <v>0</v>
      </c>
      <c r="X59" s="6">
        <v>0</v>
      </c>
      <c r="Y59" s="6">
        <v>3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3</v>
      </c>
      <c r="AR59" s="6">
        <v>0</v>
      </c>
      <c r="AS59" s="6">
        <v>0</v>
      </c>
      <c r="AT59" s="6">
        <v>0</v>
      </c>
      <c r="AU59" s="6">
        <v>2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5">
        <v>5</v>
      </c>
      <c r="BG59" s="6">
        <v>5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7">
        <f t="shared" si="1"/>
        <v>20</v>
      </c>
      <c r="CL59" s="8" t="s">
        <v>93</v>
      </c>
    </row>
    <row r="60" spans="1:90" ht="28.8" x14ac:dyDescent="0.3">
      <c r="A60" s="3" t="s">
        <v>57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2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1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1</v>
      </c>
      <c r="AL60" s="6">
        <v>1</v>
      </c>
      <c r="AM60" s="6">
        <v>0</v>
      </c>
      <c r="AN60" s="6">
        <v>0</v>
      </c>
      <c r="AO60" s="6">
        <v>0</v>
      </c>
      <c r="AP60" s="6">
        <v>0</v>
      </c>
      <c r="AQ60" s="6">
        <v>1</v>
      </c>
      <c r="AR60" s="6">
        <v>0</v>
      </c>
      <c r="AS60" s="6">
        <v>0</v>
      </c>
      <c r="AT60" s="6">
        <v>0</v>
      </c>
      <c r="AU60" s="6">
        <v>1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5</v>
      </c>
      <c r="BG60" s="5">
        <v>6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7">
        <f t="shared" si="1"/>
        <v>18</v>
      </c>
      <c r="CL60" s="8" t="s">
        <v>93</v>
      </c>
    </row>
    <row r="61" spans="1:90" ht="57.6" x14ac:dyDescent="0.3">
      <c r="A61" s="3" t="s">
        <v>58</v>
      </c>
      <c r="B61" s="6">
        <v>0</v>
      </c>
      <c r="C61" s="6">
        <v>0</v>
      </c>
      <c r="D61" s="6">
        <v>0</v>
      </c>
      <c r="E61" s="6">
        <v>0</v>
      </c>
      <c r="F61" s="6">
        <v>1</v>
      </c>
      <c r="G61" s="6">
        <v>0</v>
      </c>
      <c r="H61" s="6">
        <v>2</v>
      </c>
      <c r="I61" s="6">
        <v>0</v>
      </c>
      <c r="J61" s="6">
        <v>1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1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1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5">
        <v>11</v>
      </c>
      <c r="BI61" s="6">
        <v>3</v>
      </c>
      <c r="BJ61" s="6">
        <v>3</v>
      </c>
      <c r="BK61" s="6">
        <v>0</v>
      </c>
      <c r="BL61" s="6">
        <v>3</v>
      </c>
      <c r="BM61" s="6">
        <v>0</v>
      </c>
      <c r="BN61" s="6">
        <v>0</v>
      </c>
      <c r="BO61" s="6">
        <v>1</v>
      </c>
      <c r="BP61" s="6">
        <v>0</v>
      </c>
      <c r="BQ61" s="6">
        <v>0</v>
      </c>
      <c r="BR61" s="6">
        <v>0</v>
      </c>
      <c r="BS61" s="6">
        <v>0</v>
      </c>
      <c r="BT61" s="6">
        <v>1</v>
      </c>
      <c r="BU61" s="6">
        <v>0</v>
      </c>
      <c r="BV61" s="6">
        <v>0</v>
      </c>
      <c r="BW61" s="6">
        <v>0</v>
      </c>
      <c r="BX61" s="6">
        <v>0</v>
      </c>
      <c r="BY61" s="6">
        <v>1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7">
        <f t="shared" si="1"/>
        <v>29</v>
      </c>
      <c r="CL61" s="8" t="s">
        <v>93</v>
      </c>
    </row>
    <row r="62" spans="1:90" ht="43.2" x14ac:dyDescent="0.3">
      <c r="A62" s="3" t="s">
        <v>59</v>
      </c>
      <c r="B62" s="6">
        <v>0</v>
      </c>
      <c r="C62" s="6">
        <v>0</v>
      </c>
      <c r="D62" s="6">
        <v>0</v>
      </c>
      <c r="E62" s="6">
        <v>0</v>
      </c>
      <c r="F62" s="6">
        <v>8</v>
      </c>
      <c r="G62" s="6">
        <v>0</v>
      </c>
      <c r="H62" s="6">
        <v>14</v>
      </c>
      <c r="I62" s="6">
        <v>0</v>
      </c>
      <c r="J62" s="6">
        <v>3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1</v>
      </c>
      <c r="T62" s="6">
        <v>0</v>
      </c>
      <c r="U62" s="6">
        <v>1</v>
      </c>
      <c r="V62" s="6">
        <v>1</v>
      </c>
      <c r="W62" s="6">
        <v>0</v>
      </c>
      <c r="X62" s="6">
        <v>6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2</v>
      </c>
      <c r="AH62" s="6">
        <v>1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1</v>
      </c>
      <c r="AR62" s="6">
        <v>0</v>
      </c>
      <c r="AS62" s="6">
        <v>1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1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7</v>
      </c>
      <c r="BI62" s="5">
        <v>156</v>
      </c>
      <c r="BJ62" s="6">
        <v>26</v>
      </c>
      <c r="BK62" s="6">
        <v>10</v>
      </c>
      <c r="BL62" s="6">
        <v>16</v>
      </c>
      <c r="BM62" s="6">
        <v>12</v>
      </c>
      <c r="BN62" s="6">
        <v>4</v>
      </c>
      <c r="BO62" s="6">
        <v>1</v>
      </c>
      <c r="BP62" s="6">
        <v>9</v>
      </c>
      <c r="BQ62" s="6">
        <v>4</v>
      </c>
      <c r="BR62" s="6">
        <v>3</v>
      </c>
      <c r="BS62" s="6">
        <v>0</v>
      </c>
      <c r="BT62" s="6">
        <v>22</v>
      </c>
      <c r="BU62" s="6">
        <v>25</v>
      </c>
      <c r="BV62" s="6">
        <v>0</v>
      </c>
      <c r="BW62" s="6">
        <v>8</v>
      </c>
      <c r="BX62" s="6">
        <v>0</v>
      </c>
      <c r="BY62" s="6">
        <v>4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7">
        <f t="shared" si="1"/>
        <v>347</v>
      </c>
      <c r="CL62" s="8">
        <f>ROUND((156/347),2)</f>
        <v>0.45</v>
      </c>
    </row>
    <row r="63" spans="1:90" ht="43.2" x14ac:dyDescent="0.3">
      <c r="A63" s="3" t="s">
        <v>60</v>
      </c>
      <c r="B63" s="6">
        <v>0</v>
      </c>
      <c r="C63" s="6">
        <v>0</v>
      </c>
      <c r="D63" s="6">
        <v>0</v>
      </c>
      <c r="E63" s="6">
        <v>0</v>
      </c>
      <c r="F63" s="6">
        <v>60</v>
      </c>
      <c r="G63" s="6">
        <v>0</v>
      </c>
      <c r="H63" s="6">
        <v>101</v>
      </c>
      <c r="I63" s="6">
        <v>0</v>
      </c>
      <c r="J63" s="6">
        <v>56</v>
      </c>
      <c r="K63" s="6">
        <v>3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2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3</v>
      </c>
      <c r="AH63" s="6">
        <v>3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1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18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35</v>
      </c>
      <c r="BI63" s="6">
        <v>46</v>
      </c>
      <c r="BJ63" s="5">
        <v>378</v>
      </c>
      <c r="BK63" s="6">
        <v>12</v>
      </c>
      <c r="BL63" s="6">
        <v>66</v>
      </c>
      <c r="BM63" s="6">
        <v>0</v>
      </c>
      <c r="BN63" s="6">
        <v>2</v>
      </c>
      <c r="BO63" s="6">
        <v>5</v>
      </c>
      <c r="BP63" s="6">
        <v>3</v>
      </c>
      <c r="BQ63" s="6">
        <v>54</v>
      </c>
      <c r="BR63" s="6">
        <v>1</v>
      </c>
      <c r="BS63" s="6">
        <v>0</v>
      </c>
      <c r="BT63" s="6">
        <v>3</v>
      </c>
      <c r="BU63" s="6">
        <v>3</v>
      </c>
      <c r="BV63" s="6">
        <v>43</v>
      </c>
      <c r="BW63" s="6">
        <v>37</v>
      </c>
      <c r="BX63" s="6">
        <v>4</v>
      </c>
      <c r="BY63" s="6">
        <v>44</v>
      </c>
      <c r="BZ63" s="6">
        <v>4</v>
      </c>
      <c r="CA63" s="6">
        <v>2</v>
      </c>
      <c r="CB63" s="6">
        <v>0</v>
      </c>
      <c r="CC63" s="6">
        <v>0</v>
      </c>
      <c r="CD63" s="6">
        <v>0</v>
      </c>
      <c r="CE63" s="6">
        <v>8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7">
        <f t="shared" si="1"/>
        <v>997</v>
      </c>
      <c r="CL63" s="8">
        <f>ROUND((378/997),2)</f>
        <v>0.38</v>
      </c>
    </row>
    <row r="64" spans="1:90" ht="28.8" x14ac:dyDescent="0.3">
      <c r="A64" s="3" t="s">
        <v>61</v>
      </c>
      <c r="B64" s="6">
        <v>0</v>
      </c>
      <c r="C64" s="6">
        <v>0</v>
      </c>
      <c r="D64" s="6">
        <v>0</v>
      </c>
      <c r="E64" s="6">
        <v>0</v>
      </c>
      <c r="F64" s="6">
        <v>6</v>
      </c>
      <c r="G64" s="6">
        <v>0</v>
      </c>
      <c r="H64" s="6">
        <v>2</v>
      </c>
      <c r="I64" s="6">
        <v>0</v>
      </c>
      <c r="J64" s="6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1</v>
      </c>
      <c r="BJ64" s="6">
        <v>4</v>
      </c>
      <c r="BK64" s="5">
        <v>17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3</v>
      </c>
      <c r="BR64" s="6">
        <v>0</v>
      </c>
      <c r="BS64" s="6">
        <v>0</v>
      </c>
      <c r="BT64" s="6">
        <v>1</v>
      </c>
      <c r="BU64" s="6">
        <v>0</v>
      </c>
      <c r="BV64" s="6">
        <v>2</v>
      </c>
      <c r="BW64" s="6">
        <v>4</v>
      </c>
      <c r="BX64" s="6">
        <v>0</v>
      </c>
      <c r="BY64" s="6">
        <v>2</v>
      </c>
      <c r="BZ64" s="6">
        <v>1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7">
        <f t="shared" si="1"/>
        <v>44</v>
      </c>
      <c r="CL64" s="8">
        <f>ROUND((17/44),2)</f>
        <v>0.39</v>
      </c>
    </row>
    <row r="65" spans="1:90" ht="28.8" x14ac:dyDescent="0.3">
      <c r="A65" s="3" t="s">
        <v>62</v>
      </c>
      <c r="B65" s="6">
        <v>0</v>
      </c>
      <c r="C65" s="6">
        <v>0</v>
      </c>
      <c r="D65" s="6">
        <v>0</v>
      </c>
      <c r="E65" s="6">
        <v>0</v>
      </c>
      <c r="F65" s="6">
        <v>6</v>
      </c>
      <c r="G65" s="6">
        <v>0</v>
      </c>
      <c r="H65" s="6">
        <v>11</v>
      </c>
      <c r="I65" s="6">
        <v>0</v>
      </c>
      <c r="J65" s="6">
        <v>7</v>
      </c>
      <c r="K65" s="6">
        <v>1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5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4</v>
      </c>
      <c r="BI65" s="6">
        <v>7</v>
      </c>
      <c r="BJ65" s="6">
        <v>27</v>
      </c>
      <c r="BK65" s="6">
        <v>0</v>
      </c>
      <c r="BL65" s="5">
        <v>94</v>
      </c>
      <c r="BM65" s="6">
        <v>0</v>
      </c>
      <c r="BN65" s="6">
        <v>0</v>
      </c>
      <c r="BO65" s="6">
        <v>11</v>
      </c>
      <c r="BP65" s="6">
        <v>0</v>
      </c>
      <c r="BQ65" s="6">
        <v>4</v>
      </c>
      <c r="BR65" s="6">
        <v>0</v>
      </c>
      <c r="BS65" s="6">
        <v>0</v>
      </c>
      <c r="BT65" s="6">
        <v>0</v>
      </c>
      <c r="BU65" s="6">
        <v>0</v>
      </c>
      <c r="BV65" s="6">
        <v>6</v>
      </c>
      <c r="BW65" s="6">
        <v>4</v>
      </c>
      <c r="BX65" s="6">
        <v>0</v>
      </c>
      <c r="BY65" s="6">
        <v>1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7">
        <f t="shared" si="1"/>
        <v>188</v>
      </c>
      <c r="CL65" s="8">
        <f>ROUND((94/188),2)</f>
        <v>0.5</v>
      </c>
    </row>
    <row r="66" spans="1:90" x14ac:dyDescent="0.3">
      <c r="A66" s="3" t="s">
        <v>63</v>
      </c>
      <c r="B66" s="6">
        <v>0</v>
      </c>
      <c r="C66" s="6">
        <v>0</v>
      </c>
      <c r="D66" s="6">
        <v>0</v>
      </c>
      <c r="E66" s="6">
        <v>0</v>
      </c>
      <c r="F66" s="6">
        <v>2</v>
      </c>
      <c r="G66" s="6">
        <v>0</v>
      </c>
      <c r="H66" s="6">
        <v>1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1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1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1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1</v>
      </c>
      <c r="BJ66" s="6">
        <v>0</v>
      </c>
      <c r="BK66" s="6">
        <v>0</v>
      </c>
      <c r="BL66" s="6">
        <v>0</v>
      </c>
      <c r="BM66" s="5">
        <v>15</v>
      </c>
      <c r="BN66" s="6">
        <v>14</v>
      </c>
      <c r="BO66" s="6">
        <v>0</v>
      </c>
      <c r="BP66" s="6">
        <v>1</v>
      </c>
      <c r="BQ66" s="6">
        <v>0</v>
      </c>
      <c r="BR66" s="6">
        <v>0</v>
      </c>
      <c r="BS66" s="6">
        <v>0</v>
      </c>
      <c r="BT66" s="6">
        <v>0</v>
      </c>
      <c r="BU66" s="6">
        <v>6</v>
      </c>
      <c r="BV66" s="6">
        <v>0</v>
      </c>
      <c r="BW66" s="6">
        <v>1</v>
      </c>
      <c r="BX66" s="6">
        <v>0</v>
      </c>
      <c r="BY66" s="6">
        <v>1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7">
        <f t="shared" si="1"/>
        <v>45</v>
      </c>
      <c r="CL66" s="8">
        <f>ROUND((15/45),2)</f>
        <v>0.33</v>
      </c>
    </row>
    <row r="67" spans="1:90" ht="28.8" x14ac:dyDescent="0.3">
      <c r="A67" s="3" t="s">
        <v>64</v>
      </c>
      <c r="B67" s="6">
        <v>0</v>
      </c>
      <c r="C67" s="6">
        <v>0</v>
      </c>
      <c r="D67" s="6">
        <v>0</v>
      </c>
      <c r="E67" s="6">
        <v>0</v>
      </c>
      <c r="F67" s="6">
        <v>1</v>
      </c>
      <c r="G67" s="6">
        <v>0</v>
      </c>
      <c r="H67" s="6">
        <v>1</v>
      </c>
      <c r="I67" s="6">
        <v>0</v>
      </c>
      <c r="J67" s="6">
        <v>2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2</v>
      </c>
      <c r="V67" s="6">
        <v>1</v>
      </c>
      <c r="W67" s="6">
        <v>0</v>
      </c>
      <c r="X67" s="6">
        <v>3</v>
      </c>
      <c r="Y67" s="6">
        <v>0</v>
      </c>
      <c r="Z67" s="6">
        <v>1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1</v>
      </c>
      <c r="AH67" s="6">
        <v>5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6</v>
      </c>
      <c r="BJ67" s="6">
        <v>0</v>
      </c>
      <c r="BK67" s="6">
        <v>0</v>
      </c>
      <c r="BL67" s="6">
        <v>0</v>
      </c>
      <c r="BM67" s="6">
        <v>50</v>
      </c>
      <c r="BN67" s="5">
        <v>54</v>
      </c>
      <c r="BO67" s="6">
        <v>0</v>
      </c>
      <c r="BP67" s="6">
        <v>1</v>
      </c>
      <c r="BQ67" s="6">
        <v>0</v>
      </c>
      <c r="BR67" s="6">
        <v>0</v>
      </c>
      <c r="BS67" s="6">
        <v>0</v>
      </c>
      <c r="BT67" s="6">
        <v>6</v>
      </c>
      <c r="BU67" s="6">
        <v>20</v>
      </c>
      <c r="BV67" s="6">
        <v>0</v>
      </c>
      <c r="BW67" s="6">
        <v>4</v>
      </c>
      <c r="BX67" s="6">
        <v>0</v>
      </c>
      <c r="BY67" s="6">
        <v>2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7">
        <f t="shared" ref="CK67:CK90" si="2">SUM(B67:CJ67)</f>
        <v>160</v>
      </c>
      <c r="CL67" s="8">
        <f>ROUND((54/160),2)</f>
        <v>0.34</v>
      </c>
    </row>
    <row r="68" spans="1:90" ht="28.8" x14ac:dyDescent="0.3">
      <c r="A68" s="3" t="s">
        <v>65</v>
      </c>
      <c r="B68" s="6">
        <v>0</v>
      </c>
      <c r="C68" s="6">
        <v>0</v>
      </c>
      <c r="D68" s="6">
        <v>0</v>
      </c>
      <c r="E68" s="6">
        <v>0</v>
      </c>
      <c r="F68" s="6">
        <v>14</v>
      </c>
      <c r="G68" s="6">
        <v>0</v>
      </c>
      <c r="H68" s="6">
        <v>6</v>
      </c>
      <c r="I68" s="6">
        <v>0</v>
      </c>
      <c r="J68" s="6">
        <v>1</v>
      </c>
      <c r="K68" s="6">
        <v>1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3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1</v>
      </c>
      <c r="AH68" s="6">
        <v>0</v>
      </c>
      <c r="AI68" s="6">
        <v>0</v>
      </c>
      <c r="AJ68" s="6">
        <v>2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1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1</v>
      </c>
      <c r="BC68" s="6">
        <v>0</v>
      </c>
      <c r="BD68" s="6">
        <v>0</v>
      </c>
      <c r="BE68" s="6">
        <v>0</v>
      </c>
      <c r="BF68" s="6">
        <v>0</v>
      </c>
      <c r="BG68" s="6">
        <v>1</v>
      </c>
      <c r="BH68" s="6">
        <v>0</v>
      </c>
      <c r="BI68" s="6">
        <v>7</v>
      </c>
      <c r="BJ68" s="6">
        <v>6</v>
      </c>
      <c r="BK68" s="6">
        <v>0</v>
      </c>
      <c r="BL68" s="6">
        <v>13</v>
      </c>
      <c r="BM68" s="6">
        <v>0</v>
      </c>
      <c r="BN68" s="6">
        <v>0</v>
      </c>
      <c r="BO68" s="5">
        <v>331</v>
      </c>
      <c r="BP68" s="6">
        <v>1</v>
      </c>
      <c r="BQ68" s="6">
        <v>0</v>
      </c>
      <c r="BR68" s="6">
        <v>7</v>
      </c>
      <c r="BS68" s="6">
        <v>0</v>
      </c>
      <c r="BT68" s="6">
        <v>0</v>
      </c>
      <c r="BU68" s="6">
        <v>4</v>
      </c>
      <c r="BV68" s="6">
        <v>1</v>
      </c>
      <c r="BW68" s="6">
        <v>1</v>
      </c>
      <c r="BX68" s="6">
        <v>3</v>
      </c>
      <c r="BY68" s="6">
        <v>19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7">
        <f t="shared" si="2"/>
        <v>424</v>
      </c>
      <c r="CL68" s="8">
        <f>ROUND((331/424),2)</f>
        <v>0.78</v>
      </c>
    </row>
    <row r="69" spans="1:90" ht="28.8" x14ac:dyDescent="0.3">
      <c r="A69" s="3" t="s">
        <v>66</v>
      </c>
      <c r="B69" s="6">
        <v>0</v>
      </c>
      <c r="C69" s="6">
        <v>0</v>
      </c>
      <c r="D69" s="6">
        <v>0</v>
      </c>
      <c r="E69" s="6">
        <v>0</v>
      </c>
      <c r="F69" s="6">
        <v>3</v>
      </c>
      <c r="G69" s="6">
        <v>0</v>
      </c>
      <c r="H69" s="6">
        <v>7</v>
      </c>
      <c r="I69" s="6">
        <v>0</v>
      </c>
      <c r="J69" s="6">
        <v>1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3</v>
      </c>
      <c r="W69" s="6">
        <v>0</v>
      </c>
      <c r="X69" s="6">
        <v>7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8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14</v>
      </c>
      <c r="BJ69" s="6">
        <v>1</v>
      </c>
      <c r="BK69" s="6">
        <v>2</v>
      </c>
      <c r="BL69" s="6">
        <v>0</v>
      </c>
      <c r="BM69" s="6">
        <v>2</v>
      </c>
      <c r="BN69" s="6">
        <v>2</v>
      </c>
      <c r="BO69" s="6">
        <v>1</v>
      </c>
      <c r="BP69" s="5">
        <v>165</v>
      </c>
      <c r="BQ69" s="6">
        <v>1</v>
      </c>
      <c r="BR69" s="6">
        <v>0</v>
      </c>
      <c r="BS69" s="6">
        <v>0</v>
      </c>
      <c r="BT69" s="6">
        <v>13</v>
      </c>
      <c r="BU69" s="6">
        <v>11</v>
      </c>
      <c r="BV69" s="6">
        <v>0</v>
      </c>
      <c r="BW69" s="6">
        <v>0</v>
      </c>
      <c r="BX69" s="6">
        <v>2</v>
      </c>
      <c r="BY69" s="6">
        <v>6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7">
        <f t="shared" si="2"/>
        <v>249</v>
      </c>
      <c r="CL69" s="8">
        <f>ROUND((165/249),2)</f>
        <v>0.66</v>
      </c>
    </row>
    <row r="70" spans="1:90" ht="28.8" x14ac:dyDescent="0.3">
      <c r="A70" s="3" t="s">
        <v>67</v>
      </c>
      <c r="B70" s="6">
        <v>0</v>
      </c>
      <c r="C70" s="6">
        <v>0</v>
      </c>
      <c r="D70" s="6">
        <v>0</v>
      </c>
      <c r="E70" s="6">
        <v>0</v>
      </c>
      <c r="F70" s="6">
        <v>36</v>
      </c>
      <c r="G70" s="6">
        <v>0</v>
      </c>
      <c r="H70" s="6">
        <v>34</v>
      </c>
      <c r="I70" s="6">
        <v>0</v>
      </c>
      <c r="J70" s="6">
        <v>24</v>
      </c>
      <c r="K70" s="6">
        <v>2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1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1</v>
      </c>
      <c r="AH70" s="6">
        <v>2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2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16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1</v>
      </c>
      <c r="BI70" s="6">
        <v>0</v>
      </c>
      <c r="BJ70" s="6">
        <v>51</v>
      </c>
      <c r="BK70" s="6">
        <v>3</v>
      </c>
      <c r="BL70" s="6">
        <v>3</v>
      </c>
      <c r="BM70" s="6">
        <v>0</v>
      </c>
      <c r="BN70" s="6">
        <v>1</v>
      </c>
      <c r="BO70" s="6">
        <v>1</v>
      </c>
      <c r="BP70" s="6">
        <v>0</v>
      </c>
      <c r="BQ70" s="5">
        <v>109</v>
      </c>
      <c r="BR70" s="6">
        <v>0</v>
      </c>
      <c r="BS70" s="6">
        <v>0</v>
      </c>
      <c r="BT70" s="6">
        <v>3</v>
      </c>
      <c r="BU70" s="6">
        <v>0</v>
      </c>
      <c r="BV70" s="6">
        <v>27</v>
      </c>
      <c r="BW70" s="6">
        <v>39</v>
      </c>
      <c r="BX70" s="6">
        <v>1</v>
      </c>
      <c r="BY70" s="6">
        <v>4</v>
      </c>
      <c r="BZ70" s="6">
        <v>7</v>
      </c>
      <c r="CA70" s="6">
        <v>2</v>
      </c>
      <c r="CB70" s="6">
        <v>0</v>
      </c>
      <c r="CC70" s="6">
        <v>2</v>
      </c>
      <c r="CD70" s="6">
        <v>0</v>
      </c>
      <c r="CE70" s="6">
        <v>9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7">
        <f t="shared" si="2"/>
        <v>381</v>
      </c>
      <c r="CL70" s="8">
        <f>ROUND((109/381),2)</f>
        <v>0.28999999999999998</v>
      </c>
    </row>
    <row r="71" spans="1:90" ht="43.2" x14ac:dyDescent="0.3">
      <c r="A71" s="3" t="s">
        <v>68</v>
      </c>
      <c r="B71" s="6">
        <v>0</v>
      </c>
      <c r="C71" s="6">
        <v>0</v>
      </c>
      <c r="D71" s="6">
        <v>0</v>
      </c>
      <c r="E71" s="6">
        <v>0</v>
      </c>
      <c r="F71" s="6">
        <v>1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1</v>
      </c>
      <c r="V71" s="6">
        <v>0</v>
      </c>
      <c r="W71" s="6">
        <v>0</v>
      </c>
      <c r="X71" s="6">
        <v>5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3</v>
      </c>
      <c r="BJ71" s="6">
        <v>0</v>
      </c>
      <c r="BK71" s="6">
        <v>0</v>
      </c>
      <c r="BL71" s="6">
        <v>1</v>
      </c>
      <c r="BM71" s="6">
        <v>0</v>
      </c>
      <c r="BN71" s="6">
        <v>0</v>
      </c>
      <c r="BO71" s="6">
        <v>7</v>
      </c>
      <c r="BP71" s="6">
        <v>1</v>
      </c>
      <c r="BQ71" s="6">
        <v>0</v>
      </c>
      <c r="BR71" s="5">
        <v>21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7">
        <f t="shared" si="2"/>
        <v>40</v>
      </c>
      <c r="CL71" s="8">
        <f>ROUND((21/40),2)</f>
        <v>0.53</v>
      </c>
    </row>
    <row r="72" spans="1:90" ht="28.8" x14ac:dyDescent="0.3">
      <c r="A72" s="3" t="s">
        <v>69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1</v>
      </c>
      <c r="W72" s="6">
        <v>1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2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1</v>
      </c>
      <c r="BP72" s="6">
        <v>5</v>
      </c>
      <c r="BQ72" s="6">
        <v>0</v>
      </c>
      <c r="BR72" s="6">
        <v>0</v>
      </c>
      <c r="BS72" s="5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7">
        <f t="shared" si="2"/>
        <v>10</v>
      </c>
      <c r="CL72" s="8" t="s">
        <v>93</v>
      </c>
    </row>
    <row r="73" spans="1:90" ht="43.2" x14ac:dyDescent="0.3">
      <c r="A73" s="3" t="s">
        <v>70</v>
      </c>
      <c r="B73" s="6">
        <v>0</v>
      </c>
      <c r="C73" s="6">
        <v>0</v>
      </c>
      <c r="D73" s="6">
        <v>0</v>
      </c>
      <c r="E73" s="6">
        <v>0</v>
      </c>
      <c r="F73" s="6">
        <v>2</v>
      </c>
      <c r="G73" s="6">
        <v>0</v>
      </c>
      <c r="H73" s="6">
        <v>1</v>
      </c>
      <c r="I73" s="6">
        <v>0</v>
      </c>
      <c r="J73" s="6">
        <v>3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1</v>
      </c>
      <c r="W73" s="6">
        <v>0</v>
      </c>
      <c r="X73" s="6">
        <v>2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2</v>
      </c>
      <c r="AH73" s="6">
        <v>1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2</v>
      </c>
      <c r="BJ73" s="6">
        <v>4</v>
      </c>
      <c r="BK73" s="6">
        <v>1</v>
      </c>
      <c r="BL73" s="6">
        <v>0</v>
      </c>
      <c r="BM73" s="6">
        <v>6</v>
      </c>
      <c r="BN73" s="6">
        <v>3</v>
      </c>
      <c r="BO73" s="6">
        <v>0</v>
      </c>
      <c r="BP73" s="6">
        <v>4</v>
      </c>
      <c r="BQ73" s="6">
        <v>0</v>
      </c>
      <c r="BR73" s="6">
        <v>0</v>
      </c>
      <c r="BS73" s="6">
        <v>0</v>
      </c>
      <c r="BT73" s="5">
        <v>11</v>
      </c>
      <c r="BU73" s="6">
        <v>3</v>
      </c>
      <c r="BV73" s="6">
        <v>0</v>
      </c>
      <c r="BW73" s="6">
        <v>1</v>
      </c>
      <c r="BX73" s="6">
        <v>2</v>
      </c>
      <c r="BY73" s="6">
        <v>3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7">
        <f t="shared" si="2"/>
        <v>52</v>
      </c>
      <c r="CL73" s="8">
        <f>ROUND((11/52),2)</f>
        <v>0.21</v>
      </c>
    </row>
    <row r="74" spans="1:90" x14ac:dyDescent="0.3">
      <c r="A74" s="3" t="s">
        <v>71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2</v>
      </c>
      <c r="I74" s="6">
        <v>0</v>
      </c>
      <c r="J74" s="6">
        <v>2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1</v>
      </c>
      <c r="T74" s="6">
        <v>0</v>
      </c>
      <c r="U74" s="6">
        <v>0</v>
      </c>
      <c r="V74" s="6">
        <v>0</v>
      </c>
      <c r="W74" s="6">
        <v>0</v>
      </c>
      <c r="X74" s="6">
        <v>4</v>
      </c>
      <c r="Y74" s="6">
        <v>1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1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1</v>
      </c>
      <c r="BI74" s="6">
        <v>5</v>
      </c>
      <c r="BJ74" s="6">
        <v>0</v>
      </c>
      <c r="BK74" s="6">
        <v>0</v>
      </c>
      <c r="BL74" s="6">
        <v>0</v>
      </c>
      <c r="BM74" s="6">
        <v>17</v>
      </c>
      <c r="BN74" s="6">
        <v>25</v>
      </c>
      <c r="BO74" s="6">
        <v>0</v>
      </c>
      <c r="BP74" s="6">
        <v>0</v>
      </c>
      <c r="BQ74" s="6">
        <v>0</v>
      </c>
      <c r="BR74" s="6">
        <v>1</v>
      </c>
      <c r="BS74" s="6">
        <v>0</v>
      </c>
      <c r="BT74" s="6">
        <v>2</v>
      </c>
      <c r="BU74" s="5">
        <v>92</v>
      </c>
      <c r="BV74" s="6">
        <v>0</v>
      </c>
      <c r="BW74" s="6">
        <v>1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7">
        <f t="shared" si="2"/>
        <v>155</v>
      </c>
      <c r="CL74" s="8">
        <f>ROUND((92/155),2)</f>
        <v>0.59</v>
      </c>
    </row>
    <row r="75" spans="1:90" ht="28.8" x14ac:dyDescent="0.3">
      <c r="A75" s="3" t="s">
        <v>72</v>
      </c>
      <c r="B75" s="6">
        <v>0</v>
      </c>
      <c r="C75" s="6">
        <v>0</v>
      </c>
      <c r="D75" s="6">
        <v>0</v>
      </c>
      <c r="E75" s="6">
        <v>0</v>
      </c>
      <c r="F75" s="6">
        <v>14</v>
      </c>
      <c r="G75" s="6">
        <v>0</v>
      </c>
      <c r="H75" s="6">
        <v>21</v>
      </c>
      <c r="I75" s="6">
        <v>0</v>
      </c>
      <c r="J75" s="6">
        <v>6</v>
      </c>
      <c r="K75" s="6">
        <v>1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1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10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1</v>
      </c>
      <c r="BJ75" s="6">
        <v>21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20</v>
      </c>
      <c r="BR75" s="6">
        <v>0</v>
      </c>
      <c r="BS75" s="6">
        <v>0</v>
      </c>
      <c r="BT75" s="6">
        <v>0</v>
      </c>
      <c r="BU75" s="6">
        <v>1</v>
      </c>
      <c r="BV75" s="5">
        <v>84</v>
      </c>
      <c r="BW75" s="6">
        <v>5</v>
      </c>
      <c r="BX75" s="6">
        <v>0</v>
      </c>
      <c r="BY75" s="6">
        <v>0</v>
      </c>
      <c r="BZ75" s="6">
        <v>1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7">
        <f t="shared" si="2"/>
        <v>186</v>
      </c>
      <c r="CL75" s="8">
        <f>ROUND((84/186),2)</f>
        <v>0.45</v>
      </c>
    </row>
    <row r="76" spans="1:90" ht="28.8" x14ac:dyDescent="0.3">
      <c r="A76" s="3" t="s">
        <v>73</v>
      </c>
      <c r="B76" s="6">
        <v>0</v>
      </c>
      <c r="C76" s="6">
        <v>0</v>
      </c>
      <c r="D76" s="6">
        <v>0</v>
      </c>
      <c r="E76" s="6">
        <v>0</v>
      </c>
      <c r="F76" s="6">
        <v>6</v>
      </c>
      <c r="G76" s="6">
        <v>0</v>
      </c>
      <c r="H76" s="6">
        <v>0</v>
      </c>
      <c r="I76" s="6">
        <v>0</v>
      </c>
      <c r="J76" s="6">
        <v>16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1</v>
      </c>
      <c r="AH76" s="6">
        <v>1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2</v>
      </c>
      <c r="BJ76" s="6">
        <v>9</v>
      </c>
      <c r="BK76" s="6">
        <v>0</v>
      </c>
      <c r="BL76" s="6">
        <v>0</v>
      </c>
      <c r="BM76" s="6">
        <v>1</v>
      </c>
      <c r="BN76" s="6">
        <v>0</v>
      </c>
      <c r="BO76" s="6">
        <v>0</v>
      </c>
      <c r="BP76" s="6">
        <v>0</v>
      </c>
      <c r="BQ76" s="6">
        <v>6</v>
      </c>
      <c r="BR76" s="6">
        <v>0</v>
      </c>
      <c r="BS76" s="6">
        <v>0</v>
      </c>
      <c r="BT76" s="6">
        <v>1</v>
      </c>
      <c r="BU76" s="6">
        <v>0</v>
      </c>
      <c r="BV76" s="6">
        <v>1</v>
      </c>
      <c r="BW76" s="5">
        <v>89</v>
      </c>
      <c r="BX76" s="6">
        <v>0</v>
      </c>
      <c r="BY76" s="6">
        <v>0</v>
      </c>
      <c r="BZ76" s="6">
        <v>2</v>
      </c>
      <c r="CA76" s="6">
        <v>0</v>
      </c>
      <c r="CB76" s="6">
        <v>0</v>
      </c>
      <c r="CC76" s="6">
        <v>0</v>
      </c>
      <c r="CD76" s="6">
        <v>0</v>
      </c>
      <c r="CE76" s="6">
        <v>3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7">
        <f t="shared" si="2"/>
        <v>138</v>
      </c>
      <c r="CL76" s="8">
        <f>ROUND((89/138),2)</f>
        <v>0.64</v>
      </c>
    </row>
    <row r="77" spans="1:90" ht="28.8" x14ac:dyDescent="0.3">
      <c r="A77" s="3" t="s">
        <v>74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3</v>
      </c>
      <c r="I77" s="6">
        <v>1</v>
      </c>
      <c r="J77" s="6">
        <v>1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1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4</v>
      </c>
      <c r="AJ77" s="6">
        <v>0</v>
      </c>
      <c r="AK77" s="6">
        <v>0</v>
      </c>
      <c r="AL77" s="6">
        <v>0</v>
      </c>
      <c r="AM77" s="6">
        <v>0</v>
      </c>
      <c r="AN77" s="6">
        <v>2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6</v>
      </c>
      <c r="AY77" s="6">
        <v>0</v>
      </c>
      <c r="AZ77" s="6">
        <v>0</v>
      </c>
      <c r="BA77" s="6">
        <v>0</v>
      </c>
      <c r="BB77" s="6">
        <v>5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1</v>
      </c>
      <c r="BK77" s="6">
        <v>0</v>
      </c>
      <c r="BL77" s="6">
        <v>0</v>
      </c>
      <c r="BM77" s="6">
        <v>0</v>
      </c>
      <c r="BN77" s="6">
        <v>0</v>
      </c>
      <c r="BO77" s="6">
        <v>4</v>
      </c>
      <c r="BP77" s="6">
        <v>0</v>
      </c>
      <c r="BQ77" s="6">
        <v>1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5">
        <v>42</v>
      </c>
      <c r="BY77" s="6">
        <v>7</v>
      </c>
      <c r="BZ77" s="6">
        <v>2</v>
      </c>
      <c r="CA77" s="6">
        <v>0</v>
      </c>
      <c r="CB77" s="6">
        <v>0</v>
      </c>
      <c r="CC77" s="6">
        <v>2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7">
        <f t="shared" si="2"/>
        <v>82</v>
      </c>
      <c r="CL77" s="8">
        <f>ROUND((42/82),2)</f>
        <v>0.51</v>
      </c>
    </row>
    <row r="78" spans="1:90" ht="43.2" x14ac:dyDescent="0.3">
      <c r="A78" s="3" t="s">
        <v>75</v>
      </c>
      <c r="B78" s="6">
        <v>0</v>
      </c>
      <c r="C78" s="6">
        <v>0</v>
      </c>
      <c r="D78" s="6">
        <v>0</v>
      </c>
      <c r="E78" s="6">
        <v>0</v>
      </c>
      <c r="F78" s="6">
        <v>46</v>
      </c>
      <c r="G78" s="6">
        <v>0</v>
      </c>
      <c r="H78" s="6">
        <v>10</v>
      </c>
      <c r="I78" s="6">
        <v>0</v>
      </c>
      <c r="J78" s="6">
        <v>9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58</v>
      </c>
      <c r="W78" s="6">
        <v>0</v>
      </c>
      <c r="X78" s="6">
        <v>4</v>
      </c>
      <c r="Y78" s="6">
        <v>0</v>
      </c>
      <c r="Z78" s="6">
        <v>3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42</v>
      </c>
      <c r="AH78" s="6">
        <v>30</v>
      </c>
      <c r="AI78" s="6">
        <v>41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8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3</v>
      </c>
      <c r="BI78" s="6">
        <v>22</v>
      </c>
      <c r="BJ78" s="6">
        <v>33</v>
      </c>
      <c r="BK78" s="6">
        <v>3</v>
      </c>
      <c r="BL78" s="6">
        <v>0</v>
      </c>
      <c r="BM78" s="6">
        <v>0</v>
      </c>
      <c r="BN78" s="6">
        <v>4</v>
      </c>
      <c r="BO78" s="6">
        <v>17</v>
      </c>
      <c r="BP78" s="6">
        <v>25</v>
      </c>
      <c r="BQ78" s="6">
        <v>1</v>
      </c>
      <c r="BR78" s="6">
        <v>0</v>
      </c>
      <c r="BS78" s="6">
        <v>0</v>
      </c>
      <c r="BT78" s="6">
        <v>20</v>
      </c>
      <c r="BU78" s="6">
        <v>4</v>
      </c>
      <c r="BV78" s="6">
        <v>4</v>
      </c>
      <c r="BW78" s="6">
        <v>16</v>
      </c>
      <c r="BX78" s="6">
        <v>37</v>
      </c>
      <c r="BY78" s="5">
        <v>578</v>
      </c>
      <c r="BZ78" s="6">
        <v>1</v>
      </c>
      <c r="CA78" s="6">
        <v>0</v>
      </c>
      <c r="CB78" s="6">
        <v>0</v>
      </c>
      <c r="CC78" s="6">
        <v>1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7">
        <f t="shared" si="2"/>
        <v>1020</v>
      </c>
      <c r="CL78" s="8">
        <f>ROUND((578/1020),2)</f>
        <v>0.56999999999999995</v>
      </c>
    </row>
    <row r="79" spans="1:90" ht="28.8" x14ac:dyDescent="0.3">
      <c r="A79" s="3" t="s">
        <v>76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4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1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6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1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3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1</v>
      </c>
      <c r="BX79" s="6">
        <v>7</v>
      </c>
      <c r="BY79" s="6">
        <v>9</v>
      </c>
      <c r="BZ79" s="5">
        <v>92</v>
      </c>
      <c r="CA79" s="6">
        <v>5</v>
      </c>
      <c r="CB79" s="6">
        <v>0</v>
      </c>
      <c r="CC79" s="6">
        <v>17</v>
      </c>
      <c r="CD79" s="6">
        <v>0</v>
      </c>
      <c r="CE79" s="6">
        <v>0</v>
      </c>
      <c r="CF79" s="6">
        <v>0</v>
      </c>
      <c r="CG79" s="6">
        <v>2</v>
      </c>
      <c r="CH79" s="6">
        <v>2</v>
      </c>
      <c r="CI79" s="6">
        <v>0</v>
      </c>
      <c r="CJ79" s="6">
        <v>0</v>
      </c>
      <c r="CK79" s="7">
        <f t="shared" si="2"/>
        <v>150</v>
      </c>
      <c r="CL79" s="8">
        <f>ROUND((92/150),2)</f>
        <v>0.61</v>
      </c>
    </row>
    <row r="80" spans="1:90" ht="43.2" x14ac:dyDescent="0.3">
      <c r="A80" s="3" t="s">
        <v>77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12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1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41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27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1</v>
      </c>
      <c r="BP80" s="6">
        <v>0</v>
      </c>
      <c r="BQ80" s="6">
        <v>10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1</v>
      </c>
      <c r="BY80" s="6">
        <v>2</v>
      </c>
      <c r="BZ80" s="6">
        <v>13</v>
      </c>
      <c r="CA80" s="5">
        <v>191</v>
      </c>
      <c r="CB80" s="6">
        <v>25</v>
      </c>
      <c r="CC80" s="6">
        <v>20</v>
      </c>
      <c r="CD80" s="6">
        <v>0</v>
      </c>
      <c r="CE80" s="6">
        <v>0</v>
      </c>
      <c r="CF80" s="6">
        <v>0</v>
      </c>
      <c r="CG80" s="6">
        <v>5</v>
      </c>
      <c r="CH80" s="6">
        <v>8</v>
      </c>
      <c r="CI80" s="6">
        <v>0</v>
      </c>
      <c r="CJ80" s="6">
        <v>0</v>
      </c>
      <c r="CK80" s="7">
        <f t="shared" si="2"/>
        <v>357</v>
      </c>
      <c r="CL80" s="8">
        <f>ROUND((191/357),2)</f>
        <v>0.54</v>
      </c>
    </row>
    <row r="81" spans="1:90" ht="28.8" x14ac:dyDescent="0.3">
      <c r="A81" s="3" t="s">
        <v>78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2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18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1</v>
      </c>
      <c r="BY81" s="6">
        <v>1</v>
      </c>
      <c r="BZ81" s="6">
        <v>0</v>
      </c>
      <c r="CA81" s="6">
        <v>19</v>
      </c>
      <c r="CB81" s="5">
        <v>113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7">
        <f t="shared" si="2"/>
        <v>154</v>
      </c>
      <c r="CL81" s="8">
        <f>ROUND((113/154),2)</f>
        <v>0.73</v>
      </c>
    </row>
    <row r="82" spans="1:90" ht="43.2" x14ac:dyDescent="0.3">
      <c r="A82" s="3" t="s">
        <v>79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2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3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1</v>
      </c>
      <c r="BY82" s="6">
        <v>3</v>
      </c>
      <c r="BZ82" s="6">
        <v>26</v>
      </c>
      <c r="CA82" s="6">
        <v>16</v>
      </c>
      <c r="CB82" s="6">
        <v>3</v>
      </c>
      <c r="CC82" s="5">
        <v>52</v>
      </c>
      <c r="CD82" s="6">
        <v>0</v>
      </c>
      <c r="CE82" s="6">
        <v>0</v>
      </c>
      <c r="CF82" s="6">
        <v>0</v>
      </c>
      <c r="CG82" s="6">
        <v>3</v>
      </c>
      <c r="CH82" s="6">
        <v>3</v>
      </c>
      <c r="CI82" s="6">
        <v>0</v>
      </c>
      <c r="CJ82" s="6">
        <v>0</v>
      </c>
      <c r="CK82" s="7">
        <f t="shared" si="2"/>
        <v>112</v>
      </c>
      <c r="CL82" s="8">
        <f>ROUND((52/112),2)</f>
        <v>0.46</v>
      </c>
    </row>
    <row r="83" spans="1:90" ht="43.2" x14ac:dyDescent="0.3">
      <c r="A83" s="3" t="s">
        <v>80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1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3</v>
      </c>
      <c r="BN83" s="6">
        <v>11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5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7">
        <f t="shared" si="2"/>
        <v>15</v>
      </c>
      <c r="CL83" s="8" t="s">
        <v>93</v>
      </c>
    </row>
    <row r="84" spans="1:90" ht="28.8" x14ac:dyDescent="0.3">
      <c r="A84" s="3" t="s">
        <v>81</v>
      </c>
      <c r="B84" s="6">
        <v>0</v>
      </c>
      <c r="C84" s="6">
        <v>0</v>
      </c>
      <c r="D84" s="6">
        <v>0</v>
      </c>
      <c r="E84" s="6">
        <v>0</v>
      </c>
      <c r="F84" s="6">
        <v>14</v>
      </c>
      <c r="G84" s="6">
        <v>0</v>
      </c>
      <c r="H84" s="6">
        <v>0</v>
      </c>
      <c r="I84" s="6">
        <v>0</v>
      </c>
      <c r="J84" s="6">
        <v>2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1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1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8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4</v>
      </c>
      <c r="BK84" s="6">
        <v>1</v>
      </c>
      <c r="BL84" s="6">
        <v>0</v>
      </c>
      <c r="BM84" s="6">
        <v>0</v>
      </c>
      <c r="BN84" s="6">
        <v>1</v>
      </c>
      <c r="BO84" s="6">
        <v>0</v>
      </c>
      <c r="BP84" s="6">
        <v>0</v>
      </c>
      <c r="BQ84" s="6">
        <v>4</v>
      </c>
      <c r="BR84" s="6">
        <v>0</v>
      </c>
      <c r="BS84" s="6">
        <v>0</v>
      </c>
      <c r="BT84" s="6">
        <v>0</v>
      </c>
      <c r="BU84" s="6">
        <v>0</v>
      </c>
      <c r="BV84" s="6">
        <v>3</v>
      </c>
      <c r="BW84" s="6">
        <v>7</v>
      </c>
      <c r="BX84" s="6">
        <v>0</v>
      </c>
      <c r="BY84" s="6">
        <v>1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5">
        <v>25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7">
        <f t="shared" si="2"/>
        <v>72</v>
      </c>
      <c r="CL84" s="8">
        <f>ROUND((25/72),2)</f>
        <v>0.35</v>
      </c>
    </row>
    <row r="85" spans="1:90" ht="43.2" x14ac:dyDescent="0.3">
      <c r="A85" s="3" t="s">
        <v>82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1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2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5">
        <v>0</v>
      </c>
      <c r="CG85" s="6">
        <v>0</v>
      </c>
      <c r="CH85" s="6">
        <v>0</v>
      </c>
      <c r="CI85" s="6">
        <v>0</v>
      </c>
      <c r="CJ85" s="6">
        <v>0</v>
      </c>
      <c r="CK85" s="7">
        <f t="shared" si="2"/>
        <v>3</v>
      </c>
      <c r="CL85" s="8" t="s">
        <v>93</v>
      </c>
    </row>
    <row r="86" spans="1:90" ht="43.2" x14ac:dyDescent="0.3">
      <c r="A86" s="3" t="s">
        <v>83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1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3</v>
      </c>
      <c r="CA86" s="6">
        <v>2</v>
      </c>
      <c r="CB86" s="6">
        <v>0</v>
      </c>
      <c r="CC86" s="6">
        <v>1</v>
      </c>
      <c r="CD86" s="6">
        <v>0</v>
      </c>
      <c r="CE86" s="6">
        <v>0</v>
      </c>
      <c r="CF86" s="6">
        <v>0</v>
      </c>
      <c r="CG86" s="5">
        <v>11</v>
      </c>
      <c r="CH86" s="6">
        <v>0</v>
      </c>
      <c r="CI86" s="6">
        <v>0</v>
      </c>
      <c r="CJ86" s="6">
        <v>0</v>
      </c>
      <c r="CK86" s="7">
        <f t="shared" si="2"/>
        <v>18</v>
      </c>
      <c r="CL86" s="8">
        <f>ROUND((11/18),2)</f>
        <v>0.61</v>
      </c>
    </row>
    <row r="87" spans="1:90" ht="28.8" x14ac:dyDescent="0.3">
      <c r="A87" s="3" t="s">
        <v>84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7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1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5</v>
      </c>
      <c r="CA87" s="6">
        <v>3</v>
      </c>
      <c r="CB87" s="6">
        <v>0</v>
      </c>
      <c r="CC87" s="6">
        <v>1</v>
      </c>
      <c r="CD87" s="6">
        <v>0</v>
      </c>
      <c r="CE87" s="6">
        <v>0</v>
      </c>
      <c r="CF87" s="6">
        <v>0</v>
      </c>
      <c r="CG87" s="6">
        <v>1</v>
      </c>
      <c r="CH87" s="5">
        <v>29</v>
      </c>
      <c r="CI87" s="6">
        <v>0</v>
      </c>
      <c r="CJ87" s="6">
        <v>0</v>
      </c>
      <c r="CK87" s="7">
        <f t="shared" si="2"/>
        <v>47</v>
      </c>
      <c r="CL87" s="8">
        <f>ROUND((29/47),2)</f>
        <v>0.62</v>
      </c>
    </row>
    <row r="88" spans="1:90" ht="43.2" x14ac:dyDescent="0.3">
      <c r="A88" s="3" t="s">
        <v>85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1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0</v>
      </c>
      <c r="BV88" s="6">
        <v>0</v>
      </c>
      <c r="BW88" s="6">
        <v>0</v>
      </c>
      <c r="BX88" s="6">
        <v>0</v>
      </c>
      <c r="BY88" s="6">
        <v>4</v>
      </c>
      <c r="BZ88" s="6">
        <v>2</v>
      </c>
      <c r="CA88" s="6">
        <v>0</v>
      </c>
      <c r="CB88" s="6">
        <v>0</v>
      </c>
      <c r="CC88" s="6">
        <v>1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5">
        <v>0</v>
      </c>
      <c r="CJ88" s="6">
        <v>0</v>
      </c>
      <c r="CK88" s="7">
        <f t="shared" si="2"/>
        <v>8</v>
      </c>
      <c r="CL88" s="8" t="s">
        <v>93</v>
      </c>
    </row>
    <row r="89" spans="1:90" ht="28.8" x14ac:dyDescent="0.3">
      <c r="A89" s="3" t="s">
        <v>86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3</v>
      </c>
      <c r="H89" s="6">
        <v>0</v>
      </c>
      <c r="I89" s="6">
        <v>0</v>
      </c>
      <c r="J89" s="6">
        <v>6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1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13</v>
      </c>
      <c r="AV89" s="6">
        <v>1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8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5">
        <v>0</v>
      </c>
      <c r="CK89" s="7">
        <f t="shared" si="2"/>
        <v>32</v>
      </c>
      <c r="CL89" s="8">
        <f>ROUND((0/32),2)</f>
        <v>0</v>
      </c>
    </row>
    <row r="90" spans="1:90" x14ac:dyDescent="0.3">
      <c r="A90" s="4" t="s">
        <v>89</v>
      </c>
      <c r="B90" s="7">
        <f t="shared" ref="B90:AG90" si="3">SUM(B3:B89)</f>
        <v>0</v>
      </c>
      <c r="C90" s="7">
        <f t="shared" si="3"/>
        <v>0</v>
      </c>
      <c r="D90" s="7">
        <f t="shared" si="3"/>
        <v>0</v>
      </c>
      <c r="E90" s="7">
        <f t="shared" si="3"/>
        <v>0</v>
      </c>
      <c r="F90" s="7">
        <f t="shared" si="3"/>
        <v>463</v>
      </c>
      <c r="G90" s="7">
        <f t="shared" si="3"/>
        <v>64</v>
      </c>
      <c r="H90" s="7">
        <f t="shared" si="3"/>
        <v>523</v>
      </c>
      <c r="I90" s="7">
        <f t="shared" si="3"/>
        <v>67</v>
      </c>
      <c r="J90" s="7">
        <f t="shared" si="3"/>
        <v>392</v>
      </c>
      <c r="K90" s="7">
        <f t="shared" si="3"/>
        <v>41</v>
      </c>
      <c r="L90" s="7">
        <f t="shared" si="3"/>
        <v>0</v>
      </c>
      <c r="M90" s="7">
        <f t="shared" si="3"/>
        <v>0</v>
      </c>
      <c r="N90" s="7">
        <f t="shared" si="3"/>
        <v>0</v>
      </c>
      <c r="O90" s="7">
        <f t="shared" si="3"/>
        <v>0</v>
      </c>
      <c r="P90" s="7">
        <f t="shared" si="3"/>
        <v>0</v>
      </c>
      <c r="Q90" s="7">
        <f t="shared" si="3"/>
        <v>0</v>
      </c>
      <c r="R90" s="7">
        <f t="shared" si="3"/>
        <v>116</v>
      </c>
      <c r="S90" s="7">
        <f t="shared" si="3"/>
        <v>295</v>
      </c>
      <c r="T90" s="7">
        <f t="shared" si="3"/>
        <v>82</v>
      </c>
      <c r="U90" s="7">
        <f t="shared" si="3"/>
        <v>86</v>
      </c>
      <c r="V90" s="7">
        <f t="shared" si="3"/>
        <v>295</v>
      </c>
      <c r="W90" s="7">
        <f t="shared" si="3"/>
        <v>270</v>
      </c>
      <c r="X90" s="7">
        <f t="shared" si="3"/>
        <v>396</v>
      </c>
      <c r="Y90" s="7">
        <f t="shared" si="3"/>
        <v>406</v>
      </c>
      <c r="Z90" s="7">
        <f t="shared" si="3"/>
        <v>12</v>
      </c>
      <c r="AA90" s="7">
        <f t="shared" si="3"/>
        <v>0</v>
      </c>
      <c r="AB90" s="7">
        <f t="shared" si="3"/>
        <v>1</v>
      </c>
      <c r="AC90" s="7">
        <f t="shared" si="3"/>
        <v>42</v>
      </c>
      <c r="AD90" s="7">
        <f t="shared" si="3"/>
        <v>94</v>
      </c>
      <c r="AE90" s="7">
        <f t="shared" si="3"/>
        <v>0</v>
      </c>
      <c r="AF90" s="7">
        <f t="shared" si="3"/>
        <v>167</v>
      </c>
      <c r="AG90" s="7">
        <f t="shared" si="3"/>
        <v>235</v>
      </c>
      <c r="AH90" s="7">
        <f t="shared" ref="AH90:BM90" si="4">SUM(AH3:AH89)</f>
        <v>325</v>
      </c>
      <c r="AI90" s="7">
        <f t="shared" si="4"/>
        <v>208</v>
      </c>
      <c r="AJ90" s="7">
        <f t="shared" si="4"/>
        <v>108</v>
      </c>
      <c r="AK90" s="7">
        <f t="shared" si="4"/>
        <v>179</v>
      </c>
      <c r="AL90" s="7">
        <f t="shared" si="4"/>
        <v>64</v>
      </c>
      <c r="AM90" s="7">
        <f t="shared" si="4"/>
        <v>0</v>
      </c>
      <c r="AN90" s="7">
        <f t="shared" si="4"/>
        <v>48</v>
      </c>
      <c r="AO90" s="7">
        <f t="shared" si="4"/>
        <v>164</v>
      </c>
      <c r="AP90" s="7">
        <f t="shared" si="4"/>
        <v>93</v>
      </c>
      <c r="AQ90" s="7">
        <f t="shared" si="4"/>
        <v>88</v>
      </c>
      <c r="AR90" s="7">
        <f t="shared" si="4"/>
        <v>2</v>
      </c>
      <c r="AS90" s="7">
        <f t="shared" si="4"/>
        <v>3</v>
      </c>
      <c r="AT90" s="7">
        <f t="shared" si="4"/>
        <v>0</v>
      </c>
      <c r="AU90" s="7">
        <f t="shared" si="4"/>
        <v>274</v>
      </c>
      <c r="AV90" s="7">
        <f t="shared" si="4"/>
        <v>78</v>
      </c>
      <c r="AW90" s="7">
        <f t="shared" si="4"/>
        <v>253</v>
      </c>
      <c r="AX90" s="7">
        <f t="shared" si="4"/>
        <v>476</v>
      </c>
      <c r="AY90" s="7">
        <f t="shared" si="4"/>
        <v>107</v>
      </c>
      <c r="AZ90" s="7">
        <f t="shared" si="4"/>
        <v>0</v>
      </c>
      <c r="BA90" s="7">
        <f t="shared" si="4"/>
        <v>32</v>
      </c>
      <c r="BB90" s="7">
        <f t="shared" si="4"/>
        <v>464</v>
      </c>
      <c r="BC90" s="7">
        <f t="shared" si="4"/>
        <v>0</v>
      </c>
      <c r="BD90" s="7">
        <f t="shared" si="4"/>
        <v>0</v>
      </c>
      <c r="BE90" s="7">
        <f t="shared" si="4"/>
        <v>0</v>
      </c>
      <c r="BF90" s="7">
        <f t="shared" si="4"/>
        <v>42</v>
      </c>
      <c r="BG90" s="7">
        <f t="shared" si="4"/>
        <v>98</v>
      </c>
      <c r="BH90" s="7">
        <f t="shared" si="4"/>
        <v>69</v>
      </c>
      <c r="BI90" s="7">
        <f t="shared" si="4"/>
        <v>311</v>
      </c>
      <c r="BJ90" s="7">
        <f t="shared" si="4"/>
        <v>660</v>
      </c>
      <c r="BK90" s="7">
        <f t="shared" si="4"/>
        <v>52</v>
      </c>
      <c r="BL90" s="7">
        <f t="shared" si="4"/>
        <v>206</v>
      </c>
      <c r="BM90" s="7">
        <f t="shared" si="4"/>
        <v>294</v>
      </c>
      <c r="BN90" s="7">
        <f t="shared" ref="BN90:CJ90" si="5">SUM(BN3:BN89)</f>
        <v>291</v>
      </c>
      <c r="BO90" s="7">
        <f t="shared" si="5"/>
        <v>412</v>
      </c>
      <c r="BP90" s="7">
        <f t="shared" si="5"/>
        <v>299</v>
      </c>
      <c r="BQ90" s="7">
        <f t="shared" si="5"/>
        <v>305</v>
      </c>
      <c r="BR90" s="7">
        <f t="shared" si="5"/>
        <v>36</v>
      </c>
      <c r="BS90" s="7">
        <f t="shared" si="5"/>
        <v>0</v>
      </c>
      <c r="BT90" s="7">
        <f t="shared" si="5"/>
        <v>114</v>
      </c>
      <c r="BU90" s="7">
        <f t="shared" si="5"/>
        <v>343</v>
      </c>
      <c r="BV90" s="7">
        <f t="shared" si="5"/>
        <v>245</v>
      </c>
      <c r="BW90" s="7">
        <f t="shared" si="5"/>
        <v>261</v>
      </c>
      <c r="BX90" s="7">
        <f t="shared" si="5"/>
        <v>129</v>
      </c>
      <c r="BY90" s="7">
        <f t="shared" si="5"/>
        <v>843</v>
      </c>
      <c r="BZ90" s="7">
        <f t="shared" si="5"/>
        <v>169</v>
      </c>
      <c r="CA90" s="7">
        <f t="shared" si="5"/>
        <v>348</v>
      </c>
      <c r="CB90" s="7">
        <f t="shared" si="5"/>
        <v>169</v>
      </c>
      <c r="CC90" s="7">
        <f t="shared" si="5"/>
        <v>105</v>
      </c>
      <c r="CD90" s="7">
        <f t="shared" si="5"/>
        <v>0</v>
      </c>
      <c r="CE90" s="7">
        <f t="shared" si="5"/>
        <v>68</v>
      </c>
      <c r="CF90" s="7">
        <f t="shared" si="5"/>
        <v>0</v>
      </c>
      <c r="CG90" s="7">
        <f t="shared" si="5"/>
        <v>22</v>
      </c>
      <c r="CH90" s="7">
        <f t="shared" si="5"/>
        <v>45</v>
      </c>
      <c r="CI90" s="7">
        <f t="shared" si="5"/>
        <v>0</v>
      </c>
      <c r="CJ90" s="7">
        <f t="shared" si="5"/>
        <v>0</v>
      </c>
      <c r="CK90" s="4">
        <f t="shared" si="2"/>
        <v>12949</v>
      </c>
    </row>
    <row r="91" spans="1:90" ht="28.8" x14ac:dyDescent="0.3">
      <c r="A91" s="4" t="s">
        <v>90</v>
      </c>
      <c r="B91" s="8" t="s">
        <v>93</v>
      </c>
      <c r="C91" s="8" t="s">
        <v>93</v>
      </c>
      <c r="D91" s="8" t="s">
        <v>93</v>
      </c>
      <c r="E91" s="8" t="s">
        <v>93</v>
      </c>
      <c r="F91" s="8">
        <f>ROUND((135/463),2)</f>
        <v>0.28999999999999998</v>
      </c>
      <c r="G91" s="8">
        <f>ROUND((23/64),2)</f>
        <v>0.36</v>
      </c>
      <c r="H91" s="8">
        <f>ROUND((95/523),2)</f>
        <v>0.18</v>
      </c>
      <c r="I91" s="8">
        <f>ROUND((4/67),2)</f>
        <v>0.06</v>
      </c>
      <c r="J91" s="8">
        <f>ROUND((127/392),2)</f>
        <v>0.32</v>
      </c>
      <c r="K91" s="8">
        <f>ROUND((4/41),2)</f>
        <v>0.1</v>
      </c>
      <c r="L91" s="8" t="s">
        <v>93</v>
      </c>
      <c r="M91" s="8" t="s">
        <v>93</v>
      </c>
      <c r="N91" s="8" t="s">
        <v>93</v>
      </c>
      <c r="O91" s="8" t="s">
        <v>93</v>
      </c>
      <c r="P91" s="8" t="s">
        <v>93</v>
      </c>
      <c r="Q91" s="8" t="s">
        <v>93</v>
      </c>
      <c r="R91" s="8">
        <f>ROUND((37/116),2)</f>
        <v>0.32</v>
      </c>
      <c r="S91" s="8">
        <f>ROUND((210/295),2)</f>
        <v>0.71</v>
      </c>
      <c r="T91" s="8">
        <f>ROUND((48/82),2)</f>
        <v>0.59</v>
      </c>
      <c r="U91" s="8">
        <f>ROUND((9/86),2)</f>
        <v>0.1</v>
      </c>
      <c r="V91" s="8">
        <f>ROUND((60/295),2)</f>
        <v>0.2</v>
      </c>
      <c r="W91" s="8">
        <f>ROUND((190/270),2)</f>
        <v>0.7</v>
      </c>
      <c r="X91" s="8">
        <f>ROUND((251/396),2)</f>
        <v>0.63</v>
      </c>
      <c r="Y91" s="8">
        <f>ROUND((243/406),2)</f>
        <v>0.6</v>
      </c>
      <c r="Z91" s="8" t="s">
        <v>93</v>
      </c>
      <c r="AA91" s="8" t="s">
        <v>93</v>
      </c>
      <c r="AB91" s="8" t="s">
        <v>93</v>
      </c>
      <c r="AC91" s="8">
        <f>ROUND((4/42),2)</f>
        <v>0.1</v>
      </c>
      <c r="AD91" s="8">
        <f>ROUND((51/94),2)</f>
        <v>0.54</v>
      </c>
      <c r="AE91" s="8" t="s">
        <v>93</v>
      </c>
      <c r="AF91" s="8">
        <f>ROUND((119/167),2)</f>
        <v>0.71</v>
      </c>
      <c r="AG91" s="8">
        <f>ROUND((42/235),2)</f>
        <v>0.18</v>
      </c>
      <c r="AH91" s="8">
        <f>ROUND((236/325),2)</f>
        <v>0.73</v>
      </c>
      <c r="AI91" s="8">
        <f>ROUND((64/208),2)</f>
        <v>0.31</v>
      </c>
      <c r="AJ91" s="8">
        <f>ROUND((36/108),2)</f>
        <v>0.33</v>
      </c>
      <c r="AK91" s="8">
        <f>ROUND((71/179),2)</f>
        <v>0.4</v>
      </c>
      <c r="AL91" s="8">
        <f>ROUND((19/64),2)</f>
        <v>0.3</v>
      </c>
      <c r="AM91" s="8" t="s">
        <v>93</v>
      </c>
      <c r="AN91" s="8">
        <f>ROUND((9/48),2)</f>
        <v>0.19</v>
      </c>
      <c r="AO91" s="8">
        <f>ROUND((73/164),2)</f>
        <v>0.45</v>
      </c>
      <c r="AP91" s="8">
        <f>ROUND((35/93),2)</f>
        <v>0.38</v>
      </c>
      <c r="AQ91" s="8">
        <f>ROUND((13/88),2)</f>
        <v>0.15</v>
      </c>
      <c r="AR91" s="8" t="s">
        <v>93</v>
      </c>
      <c r="AS91" s="8" t="s">
        <v>93</v>
      </c>
      <c r="AT91" s="8" t="s">
        <v>93</v>
      </c>
      <c r="AU91" s="8">
        <f>ROUND((42/274),2)</f>
        <v>0.15</v>
      </c>
      <c r="AV91" s="8">
        <f>ROUND((33/78),2)</f>
        <v>0.42</v>
      </c>
      <c r="AW91" s="8">
        <f>ROUND((115/253),2)</f>
        <v>0.45</v>
      </c>
      <c r="AX91" s="8">
        <f>ROUND((303/476),2)</f>
        <v>0.64</v>
      </c>
      <c r="AY91" s="8">
        <f>ROUND((12/107),2)</f>
        <v>0.11</v>
      </c>
      <c r="AZ91" s="8" t="s">
        <v>93</v>
      </c>
      <c r="BA91" s="8">
        <f>ROUND((11/32),2)</f>
        <v>0.34</v>
      </c>
      <c r="BB91" s="8">
        <f>ROUND((334/464),2)</f>
        <v>0.72</v>
      </c>
      <c r="BC91" s="8" t="s">
        <v>93</v>
      </c>
      <c r="BD91" s="8" t="s">
        <v>93</v>
      </c>
      <c r="BE91" s="8" t="s">
        <v>93</v>
      </c>
      <c r="BF91" s="8">
        <f>ROUND((5/42),2)</f>
        <v>0.12</v>
      </c>
      <c r="BG91" s="8">
        <f>ROUND((6/98),2)</f>
        <v>0.06</v>
      </c>
      <c r="BH91" s="8">
        <f>ROUND((11/69),2)</f>
        <v>0.16</v>
      </c>
      <c r="BI91" s="8">
        <f>ROUND((156/311),2)</f>
        <v>0.5</v>
      </c>
      <c r="BJ91" s="8">
        <f>ROUND((378/660),2)</f>
        <v>0.56999999999999995</v>
      </c>
      <c r="BK91" s="8">
        <f>ROUND((17/52),2)</f>
        <v>0.33</v>
      </c>
      <c r="BL91" s="8">
        <f>ROUND((94/206),2)</f>
        <v>0.46</v>
      </c>
      <c r="BM91" s="8">
        <f>ROUND((15/294),2)</f>
        <v>0.05</v>
      </c>
      <c r="BN91" s="8">
        <f>ROUND((54/291),2)</f>
        <v>0.19</v>
      </c>
      <c r="BO91" s="8">
        <f>ROUND((331/412),2)</f>
        <v>0.8</v>
      </c>
      <c r="BP91" s="8">
        <f>ROUND((165/299),2)</f>
        <v>0.55000000000000004</v>
      </c>
      <c r="BQ91" s="8">
        <f>ROUND((109/305),2)</f>
        <v>0.36</v>
      </c>
      <c r="BR91" s="8">
        <f>ROUND((21/36),2)</f>
        <v>0.57999999999999996</v>
      </c>
      <c r="BS91" s="8" t="s">
        <v>93</v>
      </c>
      <c r="BT91" s="8">
        <f>ROUND((11/114),2)</f>
        <v>0.1</v>
      </c>
      <c r="BU91" s="8">
        <f>ROUND((92/343),2)</f>
        <v>0.27</v>
      </c>
      <c r="BV91" s="8">
        <f>ROUND((84/245),2)</f>
        <v>0.34</v>
      </c>
      <c r="BW91" s="8">
        <f>ROUND((89/261),2)</f>
        <v>0.34</v>
      </c>
      <c r="BX91" s="8">
        <f>ROUND((42/129),2)</f>
        <v>0.33</v>
      </c>
      <c r="BY91" s="8">
        <f>ROUND((578/843),2)</f>
        <v>0.69</v>
      </c>
      <c r="BZ91" s="8">
        <f>ROUND((92/169),2)</f>
        <v>0.54</v>
      </c>
      <c r="CA91" s="8">
        <f>ROUND((191/348),2)</f>
        <v>0.55000000000000004</v>
      </c>
      <c r="CB91" s="8">
        <f>ROUND((113/169),2)</f>
        <v>0.67</v>
      </c>
      <c r="CC91" s="8">
        <f>ROUND((52/105),2)</f>
        <v>0.5</v>
      </c>
      <c r="CD91" s="8" t="s">
        <v>93</v>
      </c>
      <c r="CE91" s="8">
        <f>ROUND((25/68),2)</f>
        <v>0.37</v>
      </c>
      <c r="CF91" s="8" t="s">
        <v>93</v>
      </c>
      <c r="CG91" s="8" t="s">
        <v>93</v>
      </c>
      <c r="CH91" s="8">
        <f>ROUND((29/45),2)</f>
        <v>0.64</v>
      </c>
      <c r="CI91" s="8" t="s">
        <v>93</v>
      </c>
      <c r="CJ91" s="8" t="s">
        <v>93</v>
      </c>
      <c r="CK91" s="9">
        <v>0.45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32EFC-CE99-4D09-93FB-3774BB504564}">
  <dimension ref="B2:L26"/>
  <sheetViews>
    <sheetView workbookViewId="0">
      <selection activeCell="B9" sqref="B9"/>
    </sheetView>
  </sheetViews>
  <sheetFormatPr defaultColWidth="13.6640625" defaultRowHeight="23.4" customHeight="1" x14ac:dyDescent="0.3"/>
  <cols>
    <col min="1" max="1" width="7.88671875" customWidth="1"/>
    <col min="9" max="9" width="13.88671875" style="12" customWidth="1"/>
  </cols>
  <sheetData>
    <row r="2" spans="2:12" ht="18" x14ac:dyDescent="0.35">
      <c r="B2" s="11" t="s">
        <v>107</v>
      </c>
    </row>
    <row r="3" spans="2:12" ht="15.6" x14ac:dyDescent="0.3">
      <c r="C3" s="13" t="s">
        <v>108</v>
      </c>
    </row>
    <row r="5" spans="2:12" ht="15" thickBot="1" x14ac:dyDescent="0.35">
      <c r="C5" s="12" t="s">
        <v>109</v>
      </c>
      <c r="D5" s="14" t="s">
        <v>110</v>
      </c>
      <c r="E5" s="15" t="s">
        <v>111</v>
      </c>
      <c r="F5" s="15" t="s">
        <v>112</v>
      </c>
      <c r="G5" s="15" t="s">
        <v>113</v>
      </c>
      <c r="H5" s="15" t="s">
        <v>114</v>
      </c>
      <c r="I5" s="15" t="s">
        <v>115</v>
      </c>
    </row>
    <row r="6" spans="2:12" ht="15" thickBot="1" x14ac:dyDescent="0.35">
      <c r="C6" s="16" t="s">
        <v>110</v>
      </c>
      <c r="D6" s="17">
        <v>5</v>
      </c>
      <c r="E6" s="18">
        <v>0</v>
      </c>
      <c r="F6" s="19">
        <v>2</v>
      </c>
      <c r="G6" s="20">
        <v>5</v>
      </c>
      <c r="H6" s="20">
        <v>0</v>
      </c>
      <c r="I6" s="21">
        <v>12</v>
      </c>
    </row>
    <row r="7" spans="2:12" ht="15" thickBot="1" x14ac:dyDescent="0.35">
      <c r="C7" s="15" t="s">
        <v>111</v>
      </c>
      <c r="D7" s="22">
        <v>3</v>
      </c>
      <c r="E7" s="23">
        <v>6</v>
      </c>
      <c r="F7" s="24">
        <v>1</v>
      </c>
      <c r="G7" s="20">
        <v>0</v>
      </c>
      <c r="H7" s="20">
        <v>2</v>
      </c>
      <c r="I7" s="21">
        <v>12</v>
      </c>
    </row>
    <row r="8" spans="2:12" ht="15" thickBot="1" x14ac:dyDescent="0.35">
      <c r="C8" s="15" t="s">
        <v>112</v>
      </c>
      <c r="D8" s="19">
        <v>0</v>
      </c>
      <c r="E8" s="25">
        <v>1</v>
      </c>
      <c r="F8" s="17">
        <v>5</v>
      </c>
      <c r="G8" s="26">
        <v>0</v>
      </c>
      <c r="H8" s="27">
        <v>2</v>
      </c>
      <c r="I8" s="21">
        <v>8</v>
      </c>
    </row>
    <row r="9" spans="2:12" ht="15" thickBot="1" x14ac:dyDescent="0.35">
      <c r="C9" s="15" t="s">
        <v>113</v>
      </c>
      <c r="D9" s="28">
        <v>1</v>
      </c>
      <c r="E9" s="29">
        <v>2</v>
      </c>
      <c r="F9" s="30">
        <v>3</v>
      </c>
      <c r="G9" s="31">
        <v>6</v>
      </c>
      <c r="H9" s="32">
        <v>3</v>
      </c>
      <c r="I9" s="21">
        <v>15</v>
      </c>
    </row>
    <row r="10" spans="2:12" ht="15" thickBot="1" x14ac:dyDescent="0.35">
      <c r="C10" s="15" t="s">
        <v>114</v>
      </c>
      <c r="D10" s="28">
        <v>0</v>
      </c>
      <c r="E10" s="29">
        <v>2</v>
      </c>
      <c r="F10" s="28">
        <v>0</v>
      </c>
      <c r="G10" s="33">
        <v>3</v>
      </c>
      <c r="H10" s="31">
        <v>5</v>
      </c>
      <c r="I10" s="34">
        <v>10</v>
      </c>
    </row>
    <row r="11" spans="2:12" s="12" customFormat="1" ht="15" thickBot="1" x14ac:dyDescent="0.35">
      <c r="C11" s="15" t="s">
        <v>116</v>
      </c>
      <c r="D11" s="21">
        <v>9</v>
      </c>
      <c r="E11" s="21">
        <v>11</v>
      </c>
      <c r="F11" s="21">
        <v>11</v>
      </c>
      <c r="G11" s="21">
        <v>14</v>
      </c>
      <c r="H11" s="35">
        <v>12</v>
      </c>
      <c r="I11" s="21">
        <v>57</v>
      </c>
    </row>
    <row r="12" spans="2:12" ht="15" thickBot="1" x14ac:dyDescent="0.35">
      <c r="C12" s="36"/>
      <c r="D12" s="37"/>
      <c r="E12" s="37"/>
      <c r="F12" s="37"/>
      <c r="G12" s="37"/>
      <c r="H12" s="37"/>
      <c r="I12" s="38"/>
      <c r="J12" s="48" t="s">
        <v>117</v>
      </c>
      <c r="K12" s="49"/>
      <c r="L12" s="39">
        <v>27</v>
      </c>
    </row>
    <row r="13" spans="2:12" ht="15" thickBot="1" x14ac:dyDescent="0.35">
      <c r="J13" s="40">
        <f>27/I11</f>
        <v>0.47368421052631576</v>
      </c>
      <c r="K13" s="49" t="s">
        <v>118</v>
      </c>
      <c r="L13" s="50"/>
    </row>
    <row r="14" spans="2:12" ht="23.4" customHeight="1" x14ac:dyDescent="0.3">
      <c r="J14" s="41"/>
      <c r="K14" s="37"/>
      <c r="L14" s="37"/>
    </row>
    <row r="15" spans="2:12" ht="23.4" customHeight="1" x14ac:dyDescent="0.3">
      <c r="C15" s="12" t="s">
        <v>109</v>
      </c>
      <c r="D15" s="15" t="s">
        <v>119</v>
      </c>
      <c r="E15" s="15" t="s">
        <v>111</v>
      </c>
      <c r="F15" s="15" t="s">
        <v>120</v>
      </c>
    </row>
    <row r="16" spans="2:12" ht="23.4" customHeight="1" x14ac:dyDescent="0.3">
      <c r="C16" s="15" t="s">
        <v>119</v>
      </c>
      <c r="D16" s="19" t="s">
        <v>121</v>
      </c>
      <c r="E16" s="42" t="s">
        <v>122</v>
      </c>
      <c r="F16" s="20" t="s">
        <v>123</v>
      </c>
    </row>
    <row r="17" spans="3:10" ht="23.4" customHeight="1" x14ac:dyDescent="0.3">
      <c r="C17" s="15" t="s">
        <v>111</v>
      </c>
      <c r="D17" s="43" t="s">
        <v>124</v>
      </c>
      <c r="E17" s="44">
        <v>6</v>
      </c>
      <c r="F17" s="27" t="s">
        <v>125</v>
      </c>
      <c r="H17" s="45" t="s">
        <v>126</v>
      </c>
    </row>
    <row r="18" spans="3:10" ht="23.4" customHeight="1" x14ac:dyDescent="0.3">
      <c r="C18" s="15" t="s">
        <v>120</v>
      </c>
      <c r="D18" s="28" t="s">
        <v>127</v>
      </c>
      <c r="E18" s="29" t="s">
        <v>128</v>
      </c>
      <c r="F18" s="46" t="s">
        <v>129</v>
      </c>
    </row>
    <row r="20" spans="3:10" ht="15" thickBot="1" x14ac:dyDescent="0.35">
      <c r="C20" s="12" t="s">
        <v>109</v>
      </c>
      <c r="D20" s="14" t="s">
        <v>119</v>
      </c>
      <c r="E20" s="15" t="s">
        <v>111</v>
      </c>
      <c r="F20" s="15" t="s">
        <v>120</v>
      </c>
      <c r="G20" s="15" t="s">
        <v>115</v>
      </c>
    </row>
    <row r="21" spans="3:10" ht="15" thickBot="1" x14ac:dyDescent="0.35">
      <c r="C21" s="16" t="s">
        <v>119</v>
      </c>
      <c r="D21" s="17">
        <v>12</v>
      </c>
      <c r="E21" s="18">
        <v>1</v>
      </c>
      <c r="F21" s="20">
        <v>7</v>
      </c>
      <c r="G21" s="21">
        <v>20</v>
      </c>
    </row>
    <row r="22" spans="3:10" ht="15" thickBot="1" x14ac:dyDescent="0.35">
      <c r="C22" s="15" t="s">
        <v>111</v>
      </c>
      <c r="D22" s="22">
        <v>4</v>
      </c>
      <c r="E22" s="23">
        <v>6</v>
      </c>
      <c r="F22" s="26">
        <v>2</v>
      </c>
      <c r="G22" s="21">
        <v>12</v>
      </c>
    </row>
    <row r="23" spans="3:10" ht="15" thickBot="1" x14ac:dyDescent="0.35">
      <c r="C23" s="15" t="s">
        <v>120</v>
      </c>
      <c r="D23" s="28">
        <v>4</v>
      </c>
      <c r="E23" s="47">
        <v>4</v>
      </c>
      <c r="F23" s="31">
        <v>17</v>
      </c>
      <c r="G23" s="34">
        <v>25</v>
      </c>
    </row>
    <row r="24" spans="3:10" s="12" customFormat="1" ht="15" thickBot="1" x14ac:dyDescent="0.35">
      <c r="C24" s="15" t="s">
        <v>116</v>
      </c>
      <c r="D24" s="21">
        <v>20</v>
      </c>
      <c r="E24" s="21">
        <v>11</v>
      </c>
      <c r="F24" s="35">
        <v>26</v>
      </c>
      <c r="G24" s="21">
        <v>57</v>
      </c>
    </row>
    <row r="25" spans="3:10" ht="15" thickBot="1" x14ac:dyDescent="0.35">
      <c r="C25" s="36"/>
      <c r="D25" s="37"/>
      <c r="E25" s="37"/>
      <c r="F25" s="37"/>
      <c r="G25" s="37"/>
      <c r="H25" s="48" t="s">
        <v>117</v>
      </c>
      <c r="I25" s="49"/>
      <c r="J25" s="39">
        <v>35</v>
      </c>
    </row>
    <row r="26" spans="3:10" ht="15" thickBot="1" x14ac:dyDescent="0.35">
      <c r="H26" s="40">
        <f>35/G24</f>
        <v>0.61403508771929827</v>
      </c>
      <c r="I26" s="49" t="s">
        <v>118</v>
      </c>
      <c r="J26" s="50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Remap_EVT_SAFSRM</vt:lpstr>
      <vt:lpstr>CollapsingCategoriesExample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2019-03-04T17:16:14Z</dcterms:created>
  <dcterms:modified xsi:type="dcterms:W3CDTF">2019-04-09T15:08:43Z</dcterms:modified>
</cp:coreProperties>
</file>