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F201A6C9-1A84-46E1-9860-AA5D3D7D00D8}" xr6:coauthVersionLast="36" xr6:coauthVersionMax="36" xr10:uidLastSave="{00000000-0000-0000-0000-000000000000}"/>
  <bookViews>
    <workbookView xWindow="32772" yWindow="32772" windowWidth="23040" windowHeight="9060" xr2:uid="{00000000-000D-0000-FFFF-FFFF00000000}"/>
  </bookViews>
  <sheets>
    <sheet name="ReadMe" sheetId="2" r:id="rId1"/>
    <sheet name="Remap_EVT_NVCMacrogroup" sheetId="1" r:id="rId2"/>
    <sheet name="CollapsingCategoriesEx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3" l="1"/>
  <c r="J13" i="3"/>
  <c r="BR71" i="1" l="1"/>
  <c r="BQ71" i="1"/>
  <c r="BH71" i="1"/>
  <c r="BB71" i="1"/>
  <c r="BA71" i="1"/>
  <c r="AZ71" i="1"/>
  <c r="AY71" i="1"/>
  <c r="AX71" i="1"/>
  <c r="AV71" i="1"/>
  <c r="AT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D71" i="1"/>
  <c r="AC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D71" i="1"/>
  <c r="BR5" i="1"/>
  <c r="AG72" i="1"/>
  <c r="BS34" i="1"/>
  <c r="BR34" i="1"/>
  <c r="BC71" i="1"/>
  <c r="BR56" i="1"/>
  <c r="BE71" i="1"/>
  <c r="BR58" i="1"/>
  <c r="AZ72" i="1"/>
  <c r="BS53" i="1"/>
  <c r="BR53" i="1"/>
  <c r="Y72" i="1"/>
  <c r="BS26" i="1"/>
  <c r="BR26" i="1"/>
  <c r="BS47" i="1"/>
  <c r="BR47" i="1"/>
  <c r="BR24" i="1"/>
  <c r="B71" i="1"/>
  <c r="BS3" i="1"/>
  <c r="BR3" i="1"/>
  <c r="AA71" i="1"/>
  <c r="BR28" i="1"/>
  <c r="BR30" i="1"/>
  <c r="BG71" i="1"/>
  <c r="BS60" i="1"/>
  <c r="BR60" i="1"/>
  <c r="BP71" i="1"/>
  <c r="BR69" i="1"/>
  <c r="AF71" i="1"/>
  <c r="BR33" i="1"/>
  <c r="J71" i="1"/>
  <c r="BS11" i="1"/>
  <c r="BR11" i="1"/>
  <c r="BR36" i="1"/>
  <c r="H71" i="1"/>
  <c r="BS9" i="1"/>
  <c r="BR9" i="1"/>
  <c r="AK72" i="1"/>
  <c r="BS38" i="1"/>
  <c r="BR38" i="1"/>
  <c r="AY72" i="1"/>
  <c r="BS52" i="1"/>
  <c r="BR52" i="1"/>
  <c r="BA72" i="1"/>
  <c r="BS54" i="1"/>
  <c r="BR54" i="1"/>
  <c r="AX72" i="1"/>
  <c r="BS51" i="1"/>
  <c r="BR51" i="1"/>
  <c r="F71" i="1"/>
  <c r="BR7" i="1"/>
  <c r="AE71" i="1"/>
  <c r="BR32" i="1"/>
  <c r="BI71" i="1"/>
  <c r="BR62" i="1"/>
  <c r="N72" i="1"/>
  <c r="BS15" i="1"/>
  <c r="BR15" i="1"/>
  <c r="AM72" i="1"/>
  <c r="BS40" i="1"/>
  <c r="BR40" i="1"/>
  <c r="L72" i="1"/>
  <c r="BS13" i="1"/>
  <c r="BR13" i="1"/>
  <c r="AO72" i="1"/>
  <c r="BS42" i="1"/>
  <c r="BR42" i="1"/>
  <c r="BK71" i="1"/>
  <c r="BR64" i="1"/>
  <c r="BM71" i="1"/>
  <c r="BR66" i="1"/>
  <c r="AD72" i="1"/>
  <c r="BS31" i="1"/>
  <c r="BR31" i="1"/>
  <c r="T72" i="1"/>
  <c r="BS21" i="1"/>
  <c r="BR21" i="1"/>
  <c r="AW71" i="1"/>
  <c r="BR50" i="1"/>
  <c r="BO71" i="1"/>
  <c r="BS68" i="1"/>
  <c r="BR68" i="1"/>
  <c r="R72" i="1"/>
  <c r="BS19" i="1"/>
  <c r="BR19" i="1"/>
  <c r="AQ72" i="1"/>
  <c r="BS44" i="1"/>
  <c r="BR44" i="1"/>
  <c r="P72" i="1"/>
  <c r="BS17" i="1"/>
  <c r="BR17" i="1"/>
  <c r="AS71" i="1"/>
  <c r="BR46" i="1"/>
  <c r="BB72" i="1"/>
  <c r="BS55" i="1"/>
  <c r="BR55" i="1"/>
  <c r="Z72" i="1"/>
  <c r="BS27" i="1"/>
  <c r="BR27" i="1"/>
  <c r="E71" i="1"/>
  <c r="BR6" i="1"/>
  <c r="X72" i="1"/>
  <c r="BS25" i="1"/>
  <c r="BR25" i="1"/>
  <c r="C71" i="1"/>
  <c r="BS4" i="1"/>
  <c r="BR4" i="1"/>
  <c r="BR70" i="1"/>
  <c r="BD71" i="1"/>
  <c r="BR57" i="1"/>
  <c r="BF71" i="1"/>
  <c r="BR59" i="1"/>
  <c r="BR23" i="1"/>
  <c r="BL71" i="1"/>
  <c r="BS65" i="1"/>
  <c r="BR65" i="1"/>
  <c r="BN71" i="1"/>
  <c r="BS67" i="1"/>
  <c r="BR67" i="1"/>
  <c r="AJ72" i="1"/>
  <c r="BR37" i="1"/>
  <c r="I71" i="1"/>
  <c r="BR10" i="1"/>
  <c r="AB71" i="1"/>
  <c r="BS29" i="1"/>
  <c r="BR29" i="1"/>
  <c r="G71" i="1"/>
  <c r="BR8" i="1"/>
  <c r="AU71" i="1"/>
  <c r="BR48" i="1"/>
  <c r="AL72" i="1"/>
  <c r="BS39" i="1"/>
  <c r="BR39" i="1"/>
  <c r="O72" i="1"/>
  <c r="BS16" i="1"/>
  <c r="BR16" i="1"/>
  <c r="BR61" i="1"/>
  <c r="BJ71" i="1"/>
  <c r="BR63" i="1"/>
  <c r="AN72" i="1"/>
  <c r="BS41" i="1"/>
  <c r="BR41" i="1"/>
  <c r="M72" i="1"/>
  <c r="BS14" i="1"/>
  <c r="BR14" i="1"/>
  <c r="AH72" i="1"/>
  <c r="BS35" i="1"/>
  <c r="BR35" i="1"/>
  <c r="K72" i="1"/>
  <c r="BS12" i="1"/>
  <c r="BR12" i="1"/>
  <c r="AV72" i="1"/>
  <c r="BR49" i="1"/>
  <c r="U72" i="1"/>
  <c r="BS22" i="1"/>
  <c r="BR22" i="1"/>
  <c r="AP72" i="1"/>
  <c r="BS43" i="1"/>
  <c r="BR43" i="1"/>
  <c r="S72" i="1"/>
  <c r="BS20" i="1"/>
  <c r="BR20" i="1"/>
  <c r="AR72" i="1"/>
  <c r="BS45" i="1"/>
  <c r="BR45" i="1"/>
  <c r="Q72" i="1"/>
  <c r="BS18" i="1"/>
  <c r="BR18" i="1"/>
</calcChain>
</file>

<file path=xl/sharedStrings.xml><?xml version="1.0" encoding="utf-8"?>
<sst xmlns="http://schemas.openxmlformats.org/spreadsheetml/2006/main" count="263" uniqueCount="111">
  <si>
    <t>10.A Recently Disturbed or Modified</t>
  </si>
  <si>
    <t>11.A Open Water</t>
  </si>
  <si>
    <t>7.B.1.1 Graminoid Row Crop</t>
  </si>
  <si>
    <t>8.A Developed-High Intensity</t>
  </si>
  <si>
    <t>8.A Developed-Low Intensity</t>
  </si>
  <si>
    <t>8.A Developed-Medium Intensity</t>
  </si>
  <si>
    <t>8.A Developed-Roads</t>
  </si>
  <si>
    <t>8.B Quarries-Strip Mines-Gravel Pits-Energy Development</t>
  </si>
  <si>
    <t>8.E Barren</t>
  </si>
  <si>
    <t>M009 California Forest &amp; Woodland</t>
  </si>
  <si>
    <t>M010 Madrean Lowland Evergreen Woodland</t>
  </si>
  <si>
    <t>M011 Madrean Montane Forest &amp; Woodland</t>
  </si>
  <si>
    <t>M020 Rocky Mountain Subalpine-High Montane Conifer Forest</t>
  </si>
  <si>
    <t>M022 Southern Rocky Mountain Lower Montane Forest</t>
  </si>
  <si>
    <t>M023 Southern Vancouverian Montane-Foothill Forest</t>
  </si>
  <si>
    <t>M024 Vancouverian Lowland &amp; Montane Forest &amp; Woodland</t>
  </si>
  <si>
    <t>M025 Vancouverian Subalpine Forest</t>
  </si>
  <si>
    <t>M026 Intermountain Singleleaf Pinyon - Utah Juniper - Western Juniper Woodland</t>
  </si>
  <si>
    <t>M027 Southern Rocky Mountain Two-needle Pinyon - One-seed Juniper Woodland</t>
  </si>
  <si>
    <t>M034 Central Rocky Mountain &amp; Great Basin Montane Riparian Forest</t>
  </si>
  <si>
    <t>M034 Rocky Mountain &amp; Great Basin Montane Riparian Forest</t>
  </si>
  <si>
    <t>M035 Vancouverian Flooded &amp; Swamp Forest</t>
  </si>
  <si>
    <t>M036 Southwest Riparian Forest</t>
  </si>
  <si>
    <t>M043 California Chaparral</t>
  </si>
  <si>
    <t>M044 California Coastal Scrub</t>
  </si>
  <si>
    <t>M045 California Annual &amp; Perennial Grassland</t>
  </si>
  <si>
    <t>M046 California Ruderal Grassland</t>
  </si>
  <si>
    <t>M048 Central Rocky Mountain Montane-Foothill Grassland &amp; Shrubland</t>
  </si>
  <si>
    <t>M049 Southern Rocky Mountain Montane Shrubland</t>
  </si>
  <si>
    <t>M053 Great Plains Shortgrass Prairie &amp; Shrubland</t>
  </si>
  <si>
    <t>M059 Pacific Coastal Beach &amp; Dune Vegetation</t>
  </si>
  <si>
    <t>M073 Western North American Temperate Lowland Wet Shrubland</t>
  </si>
  <si>
    <t>M075 Western North American Montane-Subalpine Wet Shrubland &amp; Wet Meadow</t>
  </si>
  <si>
    <t>M076 Warm Desert Freshwater Shrubland</t>
  </si>
  <si>
    <t>M081 North American Pacific Coastal Salt Marsh</t>
  </si>
  <si>
    <t>M082 Warm &amp; Cool Desert Alkali-Saline Wetland</t>
  </si>
  <si>
    <t>M086 Chihuahuan Desert Scrub</t>
  </si>
  <si>
    <t>M087 Chihuahuan Semi-Desert Grassland</t>
  </si>
  <si>
    <t>M088 Mojave-Sonoran Semi-Desert Scrub</t>
  </si>
  <si>
    <t>M091 Warm Interior Chaparral</t>
  </si>
  <si>
    <t>M092 North American Warm-Desert Xeric-Riparian Scrub</t>
  </si>
  <si>
    <t>M093 Great Basin Saltbush Scrub</t>
  </si>
  <si>
    <t>M094 Cool Interior Chaparral</t>
  </si>
  <si>
    <t>M095 Great Basin &amp; Intermountain Xeric-Riparian Scrub</t>
  </si>
  <si>
    <t>M099 Rocky Mountain &amp; Sierran Alpine Scrub</t>
  </si>
  <si>
    <t>M110 California Cliff</t>
  </si>
  <si>
    <t>M113 Rocky Mountain</t>
  </si>
  <si>
    <t>M117 North American Warm Semi-Desert Cliff</t>
  </si>
  <si>
    <t>M118 Intermountain Basins Cliff</t>
  </si>
  <si>
    <t>M168 Rocky Mountain &amp; Vancouverian Subalpine-High Montane Mesic Grass &amp; Forb Meadow</t>
  </si>
  <si>
    <t>M169 Great Basin &amp; Intermountain Tall Sagebrush Shrubland &amp; Steppe</t>
  </si>
  <si>
    <t>M170 Great Basin &amp; Intermountain Dwarf Sagebrush Shrubland &amp; Steppe</t>
  </si>
  <si>
    <t>M171 Great Basin &amp; Intermountain Dry Shrubland &amp; Grassland</t>
  </si>
  <si>
    <t>M298 Warm Southwest Ruderal Flooded &amp; Swamp Forest</t>
  </si>
  <si>
    <t>M301 Western North American Ruderal Wet Shrubland</t>
  </si>
  <si>
    <t>M301 Western North American Ruderal Wet Shrubland Meadow &amp; Marsh</t>
  </si>
  <si>
    <t>M493 Western North American Temperate Ruderal Grassland &amp; Shrubland</t>
  </si>
  <si>
    <t>M499 Western North American Ruderal Semi-Desert Scrub &amp; Grassland Macrogroup</t>
  </si>
  <si>
    <t>M501 Central Rocky Mountain Dry Lower Montane-Foothill Forest</t>
  </si>
  <si>
    <t>M512 North American Warm Desert Ruderal Scrub &amp; Grassland</t>
  </si>
  <si>
    <t>M513 Californian Ruderal Forest</t>
  </si>
  <si>
    <t>M530 Close Grain Crop</t>
  </si>
  <si>
    <t>M534 Permanent Pasture &amp; Grass Hay Field</t>
  </si>
  <si>
    <t>M539 Fallow Field</t>
  </si>
  <si>
    <t>M549 Shrub &amp; Herb Developed Vegetation</t>
  </si>
  <si>
    <t>M550 Tree Developed Vegetation</t>
  </si>
  <si>
    <t>M555 Fruit Orchard</t>
  </si>
  <si>
    <t>M886 Southern Vancouverian Dry Foothill Forest</t>
  </si>
  <si>
    <t>Row Totals</t>
  </si>
  <si>
    <t>Percent Row Agreement</t>
  </si>
  <si>
    <t>Column Totals</t>
  </si>
  <si>
    <t>Percent Column Agreement</t>
  </si>
  <si>
    <t>LANDFIRE</t>
  </si>
  <si>
    <t>Plot</t>
  </si>
  <si>
    <t>N/A</t>
  </si>
  <si>
    <t>The assessment data set consists of a Random sample of 10% of available plots in the LANDFIRE Reference Data Base (LFRDB)</t>
  </si>
  <si>
    <t xml:space="preserve"> up to 300 sample plots in a VPU for each category. A separate sample was not drawn for NVC Macrogroup</t>
  </si>
  <si>
    <t>These plots were not used in the LANDFIRE mapping process, so represent an independent assessment sample</t>
  </si>
  <si>
    <t>Contingency Table Rows represent Remap LANDFIRE Existing Vegetation Type (EVT) spatial data for NVC MacroGroup categories</t>
  </si>
  <si>
    <t>Diagonal cells represent matches between final map product and sample plot assignment (shaded yellow)</t>
  </si>
  <si>
    <t>Off Diagonal cells represent mismatches between final map product and plot assignment</t>
  </si>
  <si>
    <t>Row/Column match percentages are not reported if less than 30 sample plots were drawn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</si>
  <si>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</si>
  <si>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</si>
  <si>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</si>
  <si>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</si>
  <si>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</si>
  <si>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The SAF/SRM product is based on an expert-generated crosswalk between Ecological Systems and the SAF/SRM classification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</si>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</sst>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3" applyNumberFormat="0" applyAlignment="0" applyProtection="0"/>
    <xf numFmtId="0" fontId="5" fillId="30" borderId="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3" applyNumberFormat="0" applyAlignment="0" applyProtection="0"/>
    <xf numFmtId="0" fontId="12" fillId="0" borderId="8" applyNumberFormat="0" applyFill="0" applyAlignment="0" applyProtection="0"/>
    <xf numFmtId="0" fontId="13" fillId="33" borderId="0" applyNumberFormat="0" applyBorder="0" applyAlignment="0" applyProtection="0"/>
    <xf numFmtId="0" fontId="1" fillId="34" borderId="9" applyNumberFormat="0" applyFont="0" applyAlignment="0" applyProtection="0"/>
    <xf numFmtId="0" fontId="14" fillId="29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1111624</xdr:colOff>
      <xdr:row>1</xdr:row>
      <xdr:rowOff>134470</xdr:rowOff>
    </xdr:from>
    <xdr:to>
      <xdr:col>0</xdr:col>
      <xdr:colOff>1290918</xdr:colOff>
      <xdr:row>1</xdr:row>
      <xdr:rowOff>564776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2A23A422-B79E-4B1B-A093-93871B1B5FF6}"/>
            </a:ext>
          </a:extLst>
        </xdr:cNvPr>
        <xdr:cNvSpPr/>
      </xdr:nvSpPr>
      <xdr:spPr>
        <a:xfrm>
          <a:off x="1111624" y="475129"/>
          <a:ext cx="179294" cy="430306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116541</xdr:colOff>
      <xdr:row>0</xdr:row>
      <xdr:rowOff>80683</xdr:rowOff>
    </xdr:from>
    <xdr:to>
      <xdr:col>1</xdr:col>
      <xdr:colOff>797859</xdr:colOff>
      <xdr:row>0</xdr:row>
      <xdr:rowOff>251012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203D7982-6F0D-43E4-9F92-E6A8E847C3B5}"/>
            </a:ext>
          </a:extLst>
        </xdr:cNvPr>
        <xdr:cNvSpPr/>
      </xdr:nvSpPr>
      <xdr:spPr>
        <a:xfrm rot="16200000">
          <a:off x="1770529" y="-174811"/>
          <a:ext cx="170329" cy="68131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543683BB-1553-42A6-9196-0F3371E7C267}"/>
            </a:ext>
          </a:extLst>
        </xdr:cNvPr>
        <xdr:cNvCxnSpPr/>
      </xdr:nvCxnSpPr>
      <xdr:spPr>
        <a:xfrm flipH="1">
          <a:off x="5250180" y="458724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C0AD276-1B84-4C93-B2D9-7A2541304FDE}"/>
            </a:ext>
          </a:extLst>
        </xdr:cNvPr>
        <xdr:cNvCxnSpPr/>
      </xdr:nvCxnSpPr>
      <xdr:spPr>
        <a:xfrm flipH="1" flipV="1">
          <a:off x="5242560" y="407670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F38D5-A61E-4881-8EE8-01B207B0EA0D}">
  <dimension ref="B2:B22"/>
  <sheetViews>
    <sheetView tabSelected="1" workbookViewId="0">
      <selection activeCell="C3" sqref="C3"/>
    </sheetView>
  </sheetViews>
  <sheetFormatPr defaultRowHeight="23.4" x14ac:dyDescent="0.45"/>
  <cols>
    <col min="1" max="1" width="3.5546875" customWidth="1"/>
    <col min="2" max="2" width="8.88671875" style="10"/>
  </cols>
  <sheetData>
    <row r="2" spans="2:2" x14ac:dyDescent="0.45">
      <c r="B2" s="10" t="s">
        <v>75</v>
      </c>
    </row>
    <row r="3" spans="2:2" x14ac:dyDescent="0.45">
      <c r="B3" s="10" t="s">
        <v>76</v>
      </c>
    </row>
    <row r="5" spans="2:2" x14ac:dyDescent="0.45">
      <c r="B5" s="10" t="s">
        <v>77</v>
      </c>
    </row>
    <row r="7" spans="2:2" x14ac:dyDescent="0.45">
      <c r="B7" s="10" t="s">
        <v>78</v>
      </c>
    </row>
    <row r="9" spans="2:2" x14ac:dyDescent="0.45">
      <c r="B9" s="10" t="s">
        <v>79</v>
      </c>
    </row>
    <row r="11" spans="2:2" x14ac:dyDescent="0.45">
      <c r="B11" s="10" t="s">
        <v>80</v>
      </c>
    </row>
    <row r="13" spans="2:2" x14ac:dyDescent="0.45">
      <c r="B13" s="10" t="s">
        <v>81</v>
      </c>
    </row>
    <row r="15" spans="2:2" x14ac:dyDescent="0.45">
      <c r="B15" s="10" t="s">
        <v>82</v>
      </c>
    </row>
    <row r="16" spans="2:2" x14ac:dyDescent="0.45">
      <c r="B16" s="10" t="s">
        <v>83</v>
      </c>
    </row>
    <row r="17" spans="2:2" x14ac:dyDescent="0.45">
      <c r="B17" s="10" t="s">
        <v>84</v>
      </c>
    </row>
    <row r="19" spans="2:2" x14ac:dyDescent="0.45">
      <c r="B19" s="10" t="s">
        <v>85</v>
      </c>
    </row>
    <row r="20" spans="2:2" x14ac:dyDescent="0.45">
      <c r="B20" s="10" t="s">
        <v>86</v>
      </c>
    </row>
    <row r="22" spans="2:2" x14ac:dyDescent="0.45">
      <c r="B22" s="10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72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S72" sqref="BS72"/>
    </sheetView>
  </sheetViews>
  <sheetFormatPr defaultColWidth="20.33203125" defaultRowHeight="48.6" customHeight="1" x14ac:dyDescent="0.3"/>
  <cols>
    <col min="1" max="1" width="20.33203125" style="1" customWidth="1"/>
    <col min="2" max="16384" width="20.33203125" style="1"/>
  </cols>
  <sheetData>
    <row r="1" spans="1:71" ht="27" customHeight="1" x14ac:dyDescent="0.3">
      <c r="A1" s="2" t="s">
        <v>73</v>
      </c>
    </row>
    <row r="2" spans="1:71" ht="48.6" customHeight="1" x14ac:dyDescent="0.3">
      <c r="A2" s="2" t="s">
        <v>72</v>
      </c>
      <c r="B2" s="3" t="s">
        <v>0</v>
      </c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</row>
    <row r="3" spans="1:71" ht="48.6" customHeight="1" x14ac:dyDescent="0.3">
      <c r="A3" s="3" t="s">
        <v>0</v>
      </c>
      <c r="B3" s="5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1</v>
      </c>
      <c r="M3" s="6">
        <v>3</v>
      </c>
      <c r="N3" s="6">
        <v>2</v>
      </c>
      <c r="O3" s="6">
        <v>0</v>
      </c>
      <c r="P3" s="6">
        <v>0</v>
      </c>
      <c r="Q3" s="6">
        <v>0</v>
      </c>
      <c r="R3" s="6">
        <v>1</v>
      </c>
      <c r="S3" s="6">
        <v>1</v>
      </c>
      <c r="T3" s="6">
        <v>1</v>
      </c>
      <c r="U3" s="6">
        <v>0</v>
      </c>
      <c r="V3" s="6">
        <v>0</v>
      </c>
      <c r="W3" s="6">
        <v>0</v>
      </c>
      <c r="X3" s="6">
        <v>0</v>
      </c>
      <c r="Y3" s="6">
        <v>16</v>
      </c>
      <c r="Z3" s="6">
        <v>1</v>
      </c>
      <c r="AA3" s="6">
        <v>0</v>
      </c>
      <c r="AB3" s="6">
        <v>0</v>
      </c>
      <c r="AC3" s="6">
        <v>1</v>
      </c>
      <c r="AD3" s="6">
        <v>4</v>
      </c>
      <c r="AE3" s="6">
        <v>0</v>
      </c>
      <c r="AF3" s="6">
        <v>0</v>
      </c>
      <c r="AG3" s="6">
        <v>0</v>
      </c>
      <c r="AH3" s="6">
        <v>1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1</v>
      </c>
      <c r="AY3" s="6">
        <v>7</v>
      </c>
      <c r="AZ3" s="6">
        <v>0</v>
      </c>
      <c r="BA3" s="6">
        <v>0</v>
      </c>
      <c r="BB3" s="6">
        <v>1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7">
        <f t="shared" ref="BR3:BR34" si="0">SUM(B3:BQ3)</f>
        <v>41</v>
      </c>
      <c r="BS3" s="8">
        <f>ROUND((0/41),2)</f>
        <v>0</v>
      </c>
    </row>
    <row r="4" spans="1:71" ht="48.6" customHeight="1" x14ac:dyDescent="0.3">
      <c r="A4" s="3" t="s">
        <v>1</v>
      </c>
      <c r="B4" s="6">
        <v>0</v>
      </c>
      <c r="C4" s="5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2</v>
      </c>
      <c r="S4" s="6">
        <v>0</v>
      </c>
      <c r="T4" s="6">
        <v>0</v>
      </c>
      <c r="U4" s="6">
        <v>5</v>
      </c>
      <c r="V4" s="6">
        <v>0</v>
      </c>
      <c r="W4" s="6">
        <v>0</v>
      </c>
      <c r="X4" s="6">
        <v>14</v>
      </c>
      <c r="Y4" s="6">
        <v>1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4</v>
      </c>
      <c r="AH4" s="6">
        <v>5</v>
      </c>
      <c r="AI4" s="6">
        <v>0</v>
      </c>
      <c r="AJ4" s="6">
        <v>5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1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7">
        <f t="shared" si="0"/>
        <v>37</v>
      </c>
      <c r="BS4" s="8">
        <f>ROUND((0/37),2)</f>
        <v>0</v>
      </c>
    </row>
    <row r="5" spans="1:71" ht="48.6" customHeight="1" x14ac:dyDescent="0.3">
      <c r="A5" s="3" t="s">
        <v>2</v>
      </c>
      <c r="B5" s="6">
        <v>0</v>
      </c>
      <c r="C5" s="6">
        <v>0</v>
      </c>
      <c r="D5" s="5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1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7">
        <f t="shared" si="0"/>
        <v>1</v>
      </c>
      <c r="BS5" s="8" t="s">
        <v>74</v>
      </c>
    </row>
    <row r="6" spans="1:71" ht="48.6" customHeight="1" x14ac:dyDescent="0.3">
      <c r="A6" s="3" t="s">
        <v>3</v>
      </c>
      <c r="B6" s="6">
        <v>0</v>
      </c>
      <c r="C6" s="6">
        <v>0</v>
      </c>
      <c r="D6" s="6">
        <v>0</v>
      </c>
      <c r="E6" s="5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2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7">
        <f t="shared" si="0"/>
        <v>2</v>
      </c>
      <c r="BS6" s="8" t="s">
        <v>74</v>
      </c>
    </row>
    <row r="7" spans="1:71" ht="48.6" customHeight="1" x14ac:dyDescent="0.3">
      <c r="A7" s="3" t="s">
        <v>4</v>
      </c>
      <c r="B7" s="6">
        <v>0</v>
      </c>
      <c r="C7" s="6">
        <v>0</v>
      </c>
      <c r="D7" s="6">
        <v>0</v>
      </c>
      <c r="E7" s="6">
        <v>0</v>
      </c>
      <c r="F7" s="5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1</v>
      </c>
      <c r="M7" s="6">
        <v>2</v>
      </c>
      <c r="N7" s="6">
        <v>1</v>
      </c>
      <c r="O7" s="6">
        <v>1</v>
      </c>
      <c r="P7" s="6">
        <v>0</v>
      </c>
      <c r="Q7" s="6">
        <v>0</v>
      </c>
      <c r="R7" s="6">
        <v>0</v>
      </c>
      <c r="S7" s="6">
        <v>1</v>
      </c>
      <c r="T7" s="6">
        <v>0</v>
      </c>
      <c r="U7" s="6">
        <v>1</v>
      </c>
      <c r="V7" s="6">
        <v>0</v>
      </c>
      <c r="W7" s="6">
        <v>0</v>
      </c>
      <c r="X7" s="6">
        <v>4</v>
      </c>
      <c r="Y7" s="6">
        <v>0</v>
      </c>
      <c r="Z7" s="6">
        <v>6</v>
      </c>
      <c r="AA7" s="6">
        <v>0</v>
      </c>
      <c r="AB7" s="6">
        <v>0</v>
      </c>
      <c r="AC7" s="6">
        <v>0</v>
      </c>
      <c r="AD7" s="6">
        <v>1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4</v>
      </c>
      <c r="AK7" s="6">
        <v>2</v>
      </c>
      <c r="AL7" s="6">
        <v>0</v>
      </c>
      <c r="AM7" s="6">
        <v>0</v>
      </c>
      <c r="AN7" s="6">
        <v>0</v>
      </c>
      <c r="AO7" s="6">
        <v>2</v>
      </c>
      <c r="AP7" s="6">
        <v>0</v>
      </c>
      <c r="AQ7" s="6">
        <v>1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1</v>
      </c>
      <c r="AY7" s="6">
        <v>1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7">
        <f t="shared" si="0"/>
        <v>29</v>
      </c>
      <c r="BS7" s="8" t="s">
        <v>74</v>
      </c>
    </row>
    <row r="8" spans="1:71" ht="48.6" customHeight="1" x14ac:dyDescent="0.3">
      <c r="A8" s="3" t="s">
        <v>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5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1</v>
      </c>
      <c r="Z8" s="6">
        <v>2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1</v>
      </c>
      <c r="AI8" s="6">
        <v>0</v>
      </c>
      <c r="AJ8" s="6">
        <v>6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7">
        <f t="shared" si="0"/>
        <v>10</v>
      </c>
      <c r="BS8" s="8" t="s">
        <v>74</v>
      </c>
    </row>
    <row r="9" spans="1:71" ht="48.6" customHeight="1" x14ac:dyDescent="0.3">
      <c r="A9" s="3" t="s">
        <v>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5">
        <v>0</v>
      </c>
      <c r="I9" s="6">
        <v>0</v>
      </c>
      <c r="J9" s="6">
        <v>0</v>
      </c>
      <c r="K9" s="6">
        <v>14</v>
      </c>
      <c r="L9" s="6">
        <v>2</v>
      </c>
      <c r="M9" s="6">
        <v>0</v>
      </c>
      <c r="N9" s="6">
        <v>5</v>
      </c>
      <c r="O9" s="6">
        <v>6</v>
      </c>
      <c r="P9" s="6">
        <v>5</v>
      </c>
      <c r="Q9" s="6">
        <v>2</v>
      </c>
      <c r="R9" s="6">
        <v>0</v>
      </c>
      <c r="S9" s="6">
        <v>5</v>
      </c>
      <c r="T9" s="6">
        <v>2</v>
      </c>
      <c r="U9" s="6">
        <v>1</v>
      </c>
      <c r="V9" s="6">
        <v>0</v>
      </c>
      <c r="W9" s="6">
        <v>0</v>
      </c>
      <c r="X9" s="6">
        <v>22</v>
      </c>
      <c r="Y9" s="6">
        <v>26</v>
      </c>
      <c r="Z9" s="6">
        <v>25</v>
      </c>
      <c r="AA9" s="6">
        <v>0</v>
      </c>
      <c r="AB9" s="6">
        <v>0</v>
      </c>
      <c r="AC9" s="6">
        <v>0</v>
      </c>
      <c r="AD9" s="6">
        <v>7</v>
      </c>
      <c r="AE9" s="6">
        <v>0</v>
      </c>
      <c r="AF9" s="6">
        <v>0</v>
      </c>
      <c r="AG9" s="6">
        <v>0</v>
      </c>
      <c r="AH9" s="6">
        <v>2</v>
      </c>
      <c r="AI9" s="6">
        <v>0</v>
      </c>
      <c r="AJ9" s="6">
        <v>4</v>
      </c>
      <c r="AK9" s="6">
        <v>9</v>
      </c>
      <c r="AL9" s="6">
        <v>1</v>
      </c>
      <c r="AM9" s="6">
        <v>0</v>
      </c>
      <c r="AN9" s="6">
        <v>6</v>
      </c>
      <c r="AO9" s="6">
        <v>2</v>
      </c>
      <c r="AP9" s="6">
        <v>1</v>
      </c>
      <c r="AQ9" s="6">
        <v>1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3</v>
      </c>
      <c r="AY9" s="6">
        <v>1</v>
      </c>
      <c r="AZ9" s="6">
        <v>5</v>
      </c>
      <c r="BA9" s="6">
        <v>0</v>
      </c>
      <c r="BB9" s="6">
        <v>12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7">
        <f t="shared" si="0"/>
        <v>169</v>
      </c>
      <c r="BS9" s="8">
        <f>ROUND((0/169),2)</f>
        <v>0</v>
      </c>
    </row>
    <row r="10" spans="1:71" ht="48.6" customHeight="1" x14ac:dyDescent="0.3">
      <c r="A10" s="3" t="s">
        <v>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5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1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7">
        <f t="shared" si="0"/>
        <v>1</v>
      </c>
      <c r="BS10" s="8" t="s">
        <v>74</v>
      </c>
    </row>
    <row r="11" spans="1:71" ht="48.6" customHeight="1" x14ac:dyDescent="0.3">
      <c r="A11" s="3" t="s">
        <v>8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5">
        <v>0</v>
      </c>
      <c r="K11" s="6">
        <v>0</v>
      </c>
      <c r="L11" s="6">
        <v>0</v>
      </c>
      <c r="M11" s="6">
        <v>0</v>
      </c>
      <c r="N11" s="6">
        <v>7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2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5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52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7">
        <f t="shared" si="0"/>
        <v>66</v>
      </c>
      <c r="BS11" s="8">
        <f>ROUND((0/66),2)</f>
        <v>0</v>
      </c>
    </row>
    <row r="12" spans="1:71" ht="48.6" customHeight="1" x14ac:dyDescent="0.3">
      <c r="A12" s="3" t="s">
        <v>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5">
        <v>308</v>
      </c>
      <c r="L12" s="6">
        <v>0</v>
      </c>
      <c r="M12" s="6">
        <v>0</v>
      </c>
      <c r="N12" s="6">
        <v>0</v>
      </c>
      <c r="O12" s="6">
        <v>0</v>
      </c>
      <c r="P12" s="6">
        <v>43</v>
      </c>
      <c r="Q12" s="6">
        <v>39</v>
      </c>
      <c r="R12" s="6">
        <v>3</v>
      </c>
      <c r="S12" s="6">
        <v>1</v>
      </c>
      <c r="T12" s="6">
        <v>0</v>
      </c>
      <c r="U12" s="6">
        <v>0</v>
      </c>
      <c r="V12" s="6">
        <v>0</v>
      </c>
      <c r="W12" s="6">
        <v>0</v>
      </c>
      <c r="X12" s="6">
        <v>6</v>
      </c>
      <c r="Y12" s="6">
        <v>50</v>
      </c>
      <c r="Z12" s="6">
        <v>19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4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7">
        <f t="shared" si="0"/>
        <v>473</v>
      </c>
      <c r="BS12" s="8">
        <f>ROUND((308/473),2)</f>
        <v>0.65</v>
      </c>
    </row>
    <row r="13" spans="1:71" ht="48.6" customHeight="1" x14ac:dyDescent="0.3">
      <c r="A13" s="3" t="s">
        <v>10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5">
        <v>172</v>
      </c>
      <c r="M13" s="6">
        <v>13</v>
      </c>
      <c r="N13" s="6">
        <v>0</v>
      </c>
      <c r="O13" s="6">
        <v>12</v>
      </c>
      <c r="P13" s="6">
        <v>0</v>
      </c>
      <c r="Q13" s="6">
        <v>0</v>
      </c>
      <c r="R13" s="6">
        <v>0</v>
      </c>
      <c r="S13" s="6">
        <v>3</v>
      </c>
      <c r="T13" s="6">
        <v>4</v>
      </c>
      <c r="U13" s="6">
        <v>0</v>
      </c>
      <c r="V13" s="6">
        <v>0</v>
      </c>
      <c r="W13" s="6">
        <v>0</v>
      </c>
      <c r="X13" s="6">
        <v>1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3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1</v>
      </c>
      <c r="AM13" s="6">
        <v>0</v>
      </c>
      <c r="AN13" s="6">
        <v>0</v>
      </c>
      <c r="AO13" s="6">
        <v>26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3</v>
      </c>
      <c r="AW13" s="6">
        <v>0</v>
      </c>
      <c r="AX13" s="6">
        <v>2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7">
        <f t="shared" si="0"/>
        <v>240</v>
      </c>
      <c r="BS13" s="8">
        <f>ROUND((172/240),2)</f>
        <v>0.72</v>
      </c>
    </row>
    <row r="14" spans="1:71" ht="48.6" customHeight="1" x14ac:dyDescent="0.3">
      <c r="A14" s="3" t="s">
        <v>11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15</v>
      </c>
      <c r="M14" s="5">
        <v>51</v>
      </c>
      <c r="N14" s="6">
        <v>0</v>
      </c>
      <c r="O14" s="6">
        <v>16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2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1</v>
      </c>
      <c r="AE14" s="6">
        <v>0</v>
      </c>
      <c r="AF14" s="6">
        <v>0</v>
      </c>
      <c r="AG14" s="6">
        <v>0</v>
      </c>
      <c r="AH14" s="6">
        <v>0</v>
      </c>
      <c r="AI14" s="6">
        <v>1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4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7">
        <f t="shared" si="0"/>
        <v>90</v>
      </c>
      <c r="BS14" s="8">
        <f>ROUND((51/90),2)</f>
        <v>0.56999999999999995</v>
      </c>
    </row>
    <row r="15" spans="1:71" ht="48.6" customHeight="1" x14ac:dyDescent="0.3">
      <c r="A15" s="3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4</v>
      </c>
      <c r="N15" s="5">
        <v>864</v>
      </c>
      <c r="O15" s="6">
        <v>99</v>
      </c>
      <c r="P15" s="6">
        <v>1</v>
      </c>
      <c r="Q15" s="6">
        <v>0</v>
      </c>
      <c r="R15" s="6">
        <v>0</v>
      </c>
      <c r="S15" s="6">
        <v>6</v>
      </c>
      <c r="T15" s="6">
        <v>0</v>
      </c>
      <c r="U15" s="6">
        <v>48</v>
      </c>
      <c r="V15" s="6">
        <v>1</v>
      </c>
      <c r="W15" s="6">
        <v>0</v>
      </c>
      <c r="X15" s="6">
        <v>1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24</v>
      </c>
      <c r="AE15" s="6">
        <v>0</v>
      </c>
      <c r="AF15" s="6">
        <v>0</v>
      </c>
      <c r="AG15" s="6">
        <v>1</v>
      </c>
      <c r="AH15" s="6">
        <v>45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1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3</v>
      </c>
      <c r="AW15" s="6">
        <v>0</v>
      </c>
      <c r="AX15" s="6">
        <v>1</v>
      </c>
      <c r="AY15" s="6">
        <v>202</v>
      </c>
      <c r="AZ15" s="6">
        <v>9</v>
      </c>
      <c r="BA15" s="6">
        <v>0</v>
      </c>
      <c r="BB15" s="6">
        <v>1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2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7">
        <f t="shared" si="0"/>
        <v>1313</v>
      </c>
      <c r="BS15" s="8">
        <f>ROUND((864/1313),2)</f>
        <v>0.66</v>
      </c>
    </row>
    <row r="16" spans="1:71" ht="48.6" customHeight="1" x14ac:dyDescent="0.3">
      <c r="A16" s="3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28</v>
      </c>
      <c r="M16" s="6">
        <v>52</v>
      </c>
      <c r="N16" s="6">
        <v>59</v>
      </c>
      <c r="O16" s="5">
        <v>444</v>
      </c>
      <c r="P16" s="6">
        <v>0</v>
      </c>
      <c r="Q16" s="6">
        <v>0</v>
      </c>
      <c r="R16" s="6">
        <v>0</v>
      </c>
      <c r="S16" s="6">
        <v>22</v>
      </c>
      <c r="T16" s="6">
        <v>32</v>
      </c>
      <c r="U16" s="6">
        <v>22</v>
      </c>
      <c r="V16" s="6">
        <v>0</v>
      </c>
      <c r="W16" s="6">
        <v>0</v>
      </c>
      <c r="X16" s="6">
        <v>3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55</v>
      </c>
      <c r="AE16" s="6">
        <v>0</v>
      </c>
      <c r="AF16" s="6">
        <v>0</v>
      </c>
      <c r="AG16" s="6">
        <v>2</v>
      </c>
      <c r="AH16" s="6">
        <v>10</v>
      </c>
      <c r="AI16" s="6">
        <v>0</v>
      </c>
      <c r="AJ16" s="6">
        <v>0</v>
      </c>
      <c r="AK16" s="6">
        <v>1</v>
      </c>
      <c r="AL16" s="6">
        <v>0</v>
      </c>
      <c r="AM16" s="6">
        <v>1</v>
      </c>
      <c r="AN16" s="6">
        <v>0</v>
      </c>
      <c r="AO16" s="6">
        <v>6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6</v>
      </c>
      <c r="AW16" s="6">
        <v>0</v>
      </c>
      <c r="AX16" s="6">
        <v>10</v>
      </c>
      <c r="AY16" s="6">
        <v>42</v>
      </c>
      <c r="AZ16" s="6">
        <v>14</v>
      </c>
      <c r="BA16" s="6">
        <v>0</v>
      </c>
      <c r="BB16" s="6">
        <v>4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1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7">
        <f t="shared" si="0"/>
        <v>814</v>
      </c>
      <c r="BS16" s="8">
        <f>ROUND((444/814),2)</f>
        <v>0.55000000000000004</v>
      </c>
    </row>
    <row r="17" spans="1:71" ht="48.6" customHeight="1" x14ac:dyDescent="0.3">
      <c r="A17" s="3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47</v>
      </c>
      <c r="L17" s="6">
        <v>0</v>
      </c>
      <c r="M17" s="6">
        <v>0</v>
      </c>
      <c r="N17" s="6">
        <v>0</v>
      </c>
      <c r="O17" s="6">
        <v>0</v>
      </c>
      <c r="P17" s="5">
        <v>362</v>
      </c>
      <c r="Q17" s="6">
        <v>9</v>
      </c>
      <c r="R17" s="6">
        <v>47</v>
      </c>
      <c r="S17" s="6">
        <v>1</v>
      </c>
      <c r="T17" s="6">
        <v>0</v>
      </c>
      <c r="U17" s="6">
        <v>0</v>
      </c>
      <c r="V17" s="6">
        <v>0</v>
      </c>
      <c r="W17" s="6">
        <v>0</v>
      </c>
      <c r="X17" s="6">
        <v>8</v>
      </c>
      <c r="Y17" s="6">
        <v>3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4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9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6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1</v>
      </c>
      <c r="BR17" s="7">
        <f t="shared" si="0"/>
        <v>497</v>
      </c>
      <c r="BS17" s="8">
        <f>ROUND((362/497),2)</f>
        <v>0.73</v>
      </c>
    </row>
    <row r="18" spans="1:71" ht="48.6" customHeight="1" x14ac:dyDescent="0.3">
      <c r="A18" s="3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20</v>
      </c>
      <c r="L18" s="6">
        <v>0</v>
      </c>
      <c r="M18" s="6">
        <v>0</v>
      </c>
      <c r="N18" s="6">
        <v>0</v>
      </c>
      <c r="O18" s="6">
        <v>0</v>
      </c>
      <c r="P18" s="6">
        <v>2</v>
      </c>
      <c r="Q18" s="5">
        <v>50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1</v>
      </c>
      <c r="Z18" s="6">
        <v>1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7">
        <f t="shared" si="0"/>
        <v>74</v>
      </c>
      <c r="BS18" s="8">
        <f>ROUND((50/74),2)</f>
        <v>0.68</v>
      </c>
    </row>
    <row r="19" spans="1:71" ht="48.6" customHeight="1" x14ac:dyDescent="0.3">
      <c r="A19" s="3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1</v>
      </c>
      <c r="O19" s="6">
        <v>0</v>
      </c>
      <c r="P19" s="6">
        <v>32</v>
      </c>
      <c r="Q19" s="6">
        <v>0</v>
      </c>
      <c r="R19" s="5">
        <v>209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2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2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4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7">
        <f t="shared" si="0"/>
        <v>250</v>
      </c>
      <c r="BS19" s="8">
        <f>ROUND((209/250),2)</f>
        <v>0.84</v>
      </c>
    </row>
    <row r="20" spans="1:71" ht="48.6" customHeight="1" x14ac:dyDescent="0.3">
      <c r="A20" s="3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2</v>
      </c>
      <c r="L20" s="6">
        <v>14</v>
      </c>
      <c r="M20" s="6">
        <v>0</v>
      </c>
      <c r="N20" s="6">
        <v>3</v>
      </c>
      <c r="O20" s="6">
        <v>28</v>
      </c>
      <c r="P20" s="6">
        <v>2</v>
      </c>
      <c r="Q20" s="6">
        <v>0</v>
      </c>
      <c r="R20" s="6">
        <v>2</v>
      </c>
      <c r="S20" s="5">
        <v>585</v>
      </c>
      <c r="T20" s="6">
        <v>4</v>
      </c>
      <c r="U20" s="6">
        <v>8</v>
      </c>
      <c r="V20" s="6">
        <v>0</v>
      </c>
      <c r="W20" s="6">
        <v>0</v>
      </c>
      <c r="X20" s="6">
        <v>20</v>
      </c>
      <c r="Y20" s="6">
        <v>0</v>
      </c>
      <c r="Z20" s="6">
        <v>0</v>
      </c>
      <c r="AA20" s="6">
        <v>0</v>
      </c>
      <c r="AB20" s="6">
        <v>0</v>
      </c>
      <c r="AC20" s="6">
        <v>1</v>
      </c>
      <c r="AD20" s="6">
        <v>48</v>
      </c>
      <c r="AE20" s="6">
        <v>0</v>
      </c>
      <c r="AF20" s="6">
        <v>0</v>
      </c>
      <c r="AG20" s="6">
        <v>9</v>
      </c>
      <c r="AH20" s="6">
        <v>8</v>
      </c>
      <c r="AI20" s="6">
        <v>0</v>
      </c>
      <c r="AJ20" s="6">
        <v>0</v>
      </c>
      <c r="AK20" s="6">
        <v>2</v>
      </c>
      <c r="AL20" s="6">
        <v>0</v>
      </c>
      <c r="AM20" s="6">
        <v>0</v>
      </c>
      <c r="AN20" s="6">
        <v>0</v>
      </c>
      <c r="AO20" s="6">
        <v>8</v>
      </c>
      <c r="AP20" s="6">
        <v>0</v>
      </c>
      <c r="AQ20" s="6">
        <v>1</v>
      </c>
      <c r="AR20" s="6">
        <v>2</v>
      </c>
      <c r="AS20" s="6">
        <v>0</v>
      </c>
      <c r="AT20" s="6">
        <v>0</v>
      </c>
      <c r="AU20" s="6">
        <v>0</v>
      </c>
      <c r="AV20" s="6">
        <v>3</v>
      </c>
      <c r="AW20" s="6">
        <v>0</v>
      </c>
      <c r="AX20" s="6">
        <v>26</v>
      </c>
      <c r="AY20" s="6">
        <v>5</v>
      </c>
      <c r="AZ20" s="6">
        <v>53</v>
      </c>
      <c r="BA20" s="6">
        <v>18</v>
      </c>
      <c r="BB20" s="6">
        <v>11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7">
        <f t="shared" si="0"/>
        <v>863</v>
      </c>
      <c r="BS20" s="8">
        <f>ROUND((585/863),2)</f>
        <v>0.68</v>
      </c>
    </row>
    <row r="21" spans="1:71" ht="48.6" customHeight="1" x14ac:dyDescent="0.3">
      <c r="A21" s="3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3</v>
      </c>
      <c r="M21" s="6">
        <v>0</v>
      </c>
      <c r="N21" s="6">
        <v>0</v>
      </c>
      <c r="O21" s="6">
        <v>2</v>
      </c>
      <c r="P21" s="6">
        <v>0</v>
      </c>
      <c r="Q21" s="6">
        <v>0</v>
      </c>
      <c r="R21" s="6">
        <v>0</v>
      </c>
      <c r="S21" s="6">
        <v>7</v>
      </c>
      <c r="T21" s="5">
        <v>84</v>
      </c>
      <c r="U21" s="6">
        <v>3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3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4</v>
      </c>
      <c r="AY21" s="6">
        <v>0</v>
      </c>
      <c r="AZ21" s="6">
        <v>0</v>
      </c>
      <c r="BA21" s="6">
        <v>0</v>
      </c>
      <c r="BB21" s="6">
        <v>3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7">
        <f t="shared" si="0"/>
        <v>109</v>
      </c>
      <c r="BS21" s="8">
        <f>ROUND((84/109),2)</f>
        <v>0.77</v>
      </c>
    </row>
    <row r="22" spans="1:71" ht="48.6" customHeight="1" x14ac:dyDescent="0.3">
      <c r="A22" s="3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1</v>
      </c>
      <c r="M22" s="6">
        <v>0</v>
      </c>
      <c r="N22" s="6">
        <v>10</v>
      </c>
      <c r="O22" s="6">
        <v>2</v>
      </c>
      <c r="P22" s="6">
        <v>3</v>
      </c>
      <c r="Q22" s="6">
        <v>0</v>
      </c>
      <c r="R22" s="6">
        <v>9</v>
      </c>
      <c r="S22" s="6">
        <v>1</v>
      </c>
      <c r="T22" s="6">
        <v>2</v>
      </c>
      <c r="U22" s="5">
        <v>28</v>
      </c>
      <c r="V22" s="6">
        <v>0</v>
      </c>
      <c r="W22" s="6">
        <v>0</v>
      </c>
      <c r="X22" s="6">
        <v>2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1</v>
      </c>
      <c r="AE22" s="6">
        <v>0</v>
      </c>
      <c r="AF22" s="6">
        <v>0</v>
      </c>
      <c r="AG22" s="6">
        <v>2</v>
      </c>
      <c r="AH22" s="6">
        <v>26</v>
      </c>
      <c r="AI22" s="6">
        <v>0</v>
      </c>
      <c r="AJ22" s="6">
        <v>0</v>
      </c>
      <c r="AK22" s="6">
        <v>1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1</v>
      </c>
      <c r="AW22" s="6">
        <v>0</v>
      </c>
      <c r="AX22" s="6">
        <v>0</v>
      </c>
      <c r="AY22" s="6">
        <v>21</v>
      </c>
      <c r="AZ22" s="6">
        <v>2</v>
      </c>
      <c r="BA22" s="6">
        <v>0</v>
      </c>
      <c r="BB22" s="6">
        <v>1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7">
        <f t="shared" si="0"/>
        <v>113</v>
      </c>
      <c r="BS22" s="8">
        <f>ROUND((28/113),2)</f>
        <v>0.25</v>
      </c>
    </row>
    <row r="23" spans="1:71" ht="48.6" customHeight="1" x14ac:dyDescent="0.3">
      <c r="A23" s="3" t="s">
        <v>20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5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7">
        <f t="shared" si="0"/>
        <v>0</v>
      </c>
      <c r="BS23" s="8" t="s">
        <v>74</v>
      </c>
    </row>
    <row r="24" spans="1:71" ht="48.6" customHeight="1" x14ac:dyDescent="0.3">
      <c r="A24" s="3" t="s">
        <v>21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1</v>
      </c>
      <c r="S24" s="6">
        <v>0</v>
      </c>
      <c r="T24" s="6">
        <v>0</v>
      </c>
      <c r="U24" s="6">
        <v>0</v>
      </c>
      <c r="V24" s="6">
        <v>0</v>
      </c>
      <c r="W24" s="5">
        <v>2</v>
      </c>
      <c r="X24" s="6">
        <v>0</v>
      </c>
      <c r="Y24" s="6">
        <v>0</v>
      </c>
      <c r="Z24" s="6">
        <v>2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7">
        <f t="shared" si="0"/>
        <v>5</v>
      </c>
      <c r="BS24" s="8" t="s">
        <v>74</v>
      </c>
    </row>
    <row r="25" spans="1:71" ht="48.6" customHeight="1" x14ac:dyDescent="0.3">
      <c r="A25" s="3" t="s">
        <v>22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13</v>
      </c>
      <c r="L25" s="6">
        <v>2</v>
      </c>
      <c r="M25" s="6">
        <v>4</v>
      </c>
      <c r="N25" s="6">
        <v>0</v>
      </c>
      <c r="O25" s="6">
        <v>0</v>
      </c>
      <c r="P25" s="6">
        <v>5</v>
      </c>
      <c r="Q25" s="6">
        <v>1</v>
      </c>
      <c r="R25" s="6">
        <v>3</v>
      </c>
      <c r="S25" s="6">
        <v>1</v>
      </c>
      <c r="T25" s="6">
        <v>0</v>
      </c>
      <c r="U25" s="6">
        <v>1</v>
      </c>
      <c r="V25" s="6">
        <v>0</v>
      </c>
      <c r="W25" s="6">
        <v>0</v>
      </c>
      <c r="X25" s="5">
        <v>45</v>
      </c>
      <c r="Y25" s="6">
        <v>6</v>
      </c>
      <c r="Z25" s="6">
        <v>3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4</v>
      </c>
      <c r="AH25" s="6">
        <v>2</v>
      </c>
      <c r="AI25" s="6">
        <v>0</v>
      </c>
      <c r="AJ25" s="6">
        <v>2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1</v>
      </c>
      <c r="AY25" s="6">
        <v>1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7">
        <f t="shared" si="0"/>
        <v>94</v>
      </c>
      <c r="BS25" s="8">
        <f>ROUND((45/94),2)</f>
        <v>0.48</v>
      </c>
    </row>
    <row r="26" spans="1:71" ht="48.6" customHeight="1" x14ac:dyDescent="0.3">
      <c r="A26" s="3" t="s">
        <v>23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58</v>
      </c>
      <c r="L26" s="6">
        <v>0</v>
      </c>
      <c r="M26" s="6">
        <v>0</v>
      </c>
      <c r="N26" s="6">
        <v>0</v>
      </c>
      <c r="O26" s="6">
        <v>0</v>
      </c>
      <c r="P26" s="6">
        <v>6</v>
      </c>
      <c r="Q26" s="6">
        <v>0</v>
      </c>
      <c r="R26" s="6">
        <v>1</v>
      </c>
      <c r="S26" s="6">
        <v>2</v>
      </c>
      <c r="T26" s="6">
        <v>0</v>
      </c>
      <c r="U26" s="6">
        <v>0</v>
      </c>
      <c r="V26" s="6">
        <v>0</v>
      </c>
      <c r="W26" s="6">
        <v>0</v>
      </c>
      <c r="X26" s="6">
        <v>1</v>
      </c>
      <c r="Y26" s="5">
        <v>389</v>
      </c>
      <c r="Z26" s="6">
        <v>46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11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4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1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7">
        <f t="shared" si="0"/>
        <v>519</v>
      </c>
      <c r="BS26" s="8">
        <f>ROUND((389/519),2)</f>
        <v>0.75</v>
      </c>
    </row>
    <row r="27" spans="1:71" ht="48.6" customHeight="1" x14ac:dyDescent="0.3">
      <c r="A27" s="3" t="s">
        <v>24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7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2</v>
      </c>
      <c r="Y27" s="6">
        <v>35</v>
      </c>
      <c r="Z27" s="5">
        <v>138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2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4</v>
      </c>
      <c r="AO27" s="6">
        <v>1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1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7">
        <f t="shared" si="0"/>
        <v>190</v>
      </c>
      <c r="BS27" s="8">
        <f>ROUND((138/190),2)</f>
        <v>0.73</v>
      </c>
    </row>
    <row r="28" spans="1:71" ht="48.6" customHeight="1" x14ac:dyDescent="0.3">
      <c r="A28" s="3" t="s">
        <v>25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1</v>
      </c>
      <c r="AA28" s="5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3</v>
      </c>
      <c r="AI28" s="6">
        <v>0</v>
      </c>
      <c r="AJ28" s="6">
        <v>2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7">
        <f t="shared" si="0"/>
        <v>7</v>
      </c>
      <c r="BS28" s="8" t="s">
        <v>74</v>
      </c>
    </row>
    <row r="29" spans="1:71" ht="48.6" customHeight="1" x14ac:dyDescent="0.3">
      <c r="A29" s="3" t="s">
        <v>26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27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1</v>
      </c>
      <c r="X29" s="6">
        <v>10</v>
      </c>
      <c r="Y29" s="6">
        <v>17</v>
      </c>
      <c r="Z29" s="6">
        <v>19</v>
      </c>
      <c r="AA29" s="6">
        <v>0</v>
      </c>
      <c r="AB29" s="5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27</v>
      </c>
      <c r="AI29" s="6">
        <v>0</v>
      </c>
      <c r="AJ29" s="6">
        <v>1</v>
      </c>
      <c r="AK29" s="6">
        <v>0</v>
      </c>
      <c r="AL29" s="6">
        <v>0</v>
      </c>
      <c r="AM29" s="6">
        <v>0</v>
      </c>
      <c r="AN29" s="6">
        <v>1</v>
      </c>
      <c r="AO29" s="6">
        <v>1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3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7">
        <f t="shared" si="0"/>
        <v>107</v>
      </c>
      <c r="BS29" s="8">
        <f>ROUND((0/107),2)</f>
        <v>0</v>
      </c>
    </row>
    <row r="30" spans="1:71" ht="48.6" customHeight="1" x14ac:dyDescent="0.3">
      <c r="A30" s="3" t="s">
        <v>27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1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5">
        <v>2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2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7">
        <f t="shared" si="0"/>
        <v>6</v>
      </c>
      <c r="BS30" s="8" t="s">
        <v>74</v>
      </c>
    </row>
    <row r="31" spans="1:71" ht="48.6" customHeight="1" x14ac:dyDescent="0.3">
      <c r="A31" s="3" t="s">
        <v>28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3</v>
      </c>
      <c r="M31" s="6">
        <v>0</v>
      </c>
      <c r="N31" s="6">
        <v>8</v>
      </c>
      <c r="O31" s="6">
        <v>4</v>
      </c>
      <c r="P31" s="6">
        <v>0</v>
      </c>
      <c r="Q31" s="6">
        <v>0</v>
      </c>
      <c r="R31" s="6">
        <v>0</v>
      </c>
      <c r="S31" s="6">
        <v>9</v>
      </c>
      <c r="T31" s="6">
        <v>1</v>
      </c>
      <c r="U31" s="6">
        <v>2</v>
      </c>
      <c r="V31" s="6">
        <v>0</v>
      </c>
      <c r="W31" s="6">
        <v>0</v>
      </c>
      <c r="X31" s="6">
        <v>4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5">
        <v>192</v>
      </c>
      <c r="AE31" s="6">
        <v>0</v>
      </c>
      <c r="AF31" s="6">
        <v>0</v>
      </c>
      <c r="AG31" s="6">
        <v>4</v>
      </c>
      <c r="AH31" s="6">
        <v>4</v>
      </c>
      <c r="AI31" s="6">
        <v>0</v>
      </c>
      <c r="AJ31" s="6">
        <v>0</v>
      </c>
      <c r="AK31" s="6">
        <v>1</v>
      </c>
      <c r="AL31" s="6">
        <v>0</v>
      </c>
      <c r="AM31" s="6">
        <v>0</v>
      </c>
      <c r="AN31" s="6">
        <v>0</v>
      </c>
      <c r="AO31" s="6">
        <v>1</v>
      </c>
      <c r="AP31" s="6">
        <v>0</v>
      </c>
      <c r="AQ31" s="6">
        <v>2</v>
      </c>
      <c r="AR31" s="6">
        <v>0</v>
      </c>
      <c r="AS31" s="6">
        <v>0</v>
      </c>
      <c r="AT31" s="6">
        <v>0</v>
      </c>
      <c r="AU31" s="6">
        <v>0</v>
      </c>
      <c r="AV31" s="6">
        <v>2</v>
      </c>
      <c r="AW31" s="6">
        <v>0</v>
      </c>
      <c r="AX31" s="6">
        <v>7</v>
      </c>
      <c r="AY31" s="6">
        <v>10</v>
      </c>
      <c r="AZ31" s="6">
        <v>14</v>
      </c>
      <c r="BA31" s="6">
        <v>1</v>
      </c>
      <c r="BB31" s="6">
        <v>5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7">
        <f t="shared" si="0"/>
        <v>274</v>
      </c>
      <c r="BS31" s="8">
        <f>ROUND((192/274),2)</f>
        <v>0.7</v>
      </c>
    </row>
    <row r="32" spans="1:71" ht="48.6" customHeight="1" x14ac:dyDescent="0.3">
      <c r="A32" s="3" t="s">
        <v>29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1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5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7">
        <f t="shared" si="0"/>
        <v>2</v>
      </c>
      <c r="BS32" s="8" t="s">
        <v>74</v>
      </c>
    </row>
    <row r="33" spans="1:71" ht="48.6" customHeight="1" x14ac:dyDescent="0.3">
      <c r="A33" s="3" t="s">
        <v>30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7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5">
        <v>0</v>
      </c>
      <c r="AG33" s="6">
        <v>0</v>
      </c>
      <c r="AH33" s="6">
        <v>2</v>
      </c>
      <c r="AI33" s="6">
        <v>0</v>
      </c>
      <c r="AJ33" s="6">
        <v>2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7">
        <f t="shared" si="0"/>
        <v>11</v>
      </c>
      <c r="BS33" s="8" t="s">
        <v>74</v>
      </c>
    </row>
    <row r="34" spans="1:71" ht="48.6" customHeight="1" x14ac:dyDescent="0.3">
      <c r="A34" s="3" t="s">
        <v>31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11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1</v>
      </c>
      <c r="AE34" s="6">
        <v>0</v>
      </c>
      <c r="AF34" s="6">
        <v>0</v>
      </c>
      <c r="AG34" s="5">
        <v>1</v>
      </c>
      <c r="AH34" s="6">
        <v>6</v>
      </c>
      <c r="AI34" s="6">
        <v>0</v>
      </c>
      <c r="AJ34" s="6">
        <v>5</v>
      </c>
      <c r="AK34" s="6">
        <v>2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4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7">
        <f t="shared" si="0"/>
        <v>30</v>
      </c>
      <c r="BS34" s="8">
        <f>ROUND((1/30),2)</f>
        <v>0.03</v>
      </c>
    </row>
    <row r="35" spans="1:71" ht="48.6" customHeight="1" x14ac:dyDescent="0.3">
      <c r="A35" s="3" t="s">
        <v>32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1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5</v>
      </c>
      <c r="S35" s="6">
        <v>0</v>
      </c>
      <c r="T35" s="6">
        <v>0</v>
      </c>
      <c r="U35" s="6">
        <v>3</v>
      </c>
      <c r="V35" s="6">
        <v>0</v>
      </c>
      <c r="W35" s="6">
        <v>0</v>
      </c>
      <c r="X35" s="6">
        <v>2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4</v>
      </c>
      <c r="AE35" s="6">
        <v>0</v>
      </c>
      <c r="AF35" s="6">
        <v>0</v>
      </c>
      <c r="AG35" s="6">
        <v>2</v>
      </c>
      <c r="AH35" s="5">
        <v>70</v>
      </c>
      <c r="AI35" s="6">
        <v>0</v>
      </c>
      <c r="AJ35" s="6">
        <v>0</v>
      </c>
      <c r="AK35" s="6">
        <v>2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1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29</v>
      </c>
      <c r="AZ35" s="6">
        <v>5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7">
        <f t="shared" ref="BR35:BR66" si="1">SUM(B35:BQ35)</f>
        <v>124</v>
      </c>
      <c r="BS35" s="8">
        <f>ROUND((70/124),2)</f>
        <v>0.56000000000000005</v>
      </c>
    </row>
    <row r="36" spans="1:71" ht="48.6" customHeight="1" x14ac:dyDescent="0.3">
      <c r="A36" s="3" t="s">
        <v>33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5">
        <v>0</v>
      </c>
      <c r="AJ36" s="6">
        <v>0</v>
      </c>
      <c r="AK36" s="6">
        <v>0</v>
      </c>
      <c r="AL36" s="6">
        <v>1</v>
      </c>
      <c r="AM36" s="6">
        <v>0</v>
      </c>
      <c r="AN36" s="6">
        <v>1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7">
        <f t="shared" si="1"/>
        <v>2</v>
      </c>
      <c r="BS36" s="8" t="s">
        <v>74</v>
      </c>
    </row>
    <row r="37" spans="1:71" ht="48.6" customHeight="1" x14ac:dyDescent="0.3">
      <c r="A37" s="3" t="s">
        <v>34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2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1</v>
      </c>
      <c r="AI37" s="6">
        <v>0</v>
      </c>
      <c r="AJ37" s="5">
        <v>20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7">
        <f t="shared" si="1"/>
        <v>23</v>
      </c>
      <c r="BS37" s="8" t="s">
        <v>74</v>
      </c>
    </row>
    <row r="38" spans="1:71" ht="48.6" customHeight="1" x14ac:dyDescent="0.3">
      <c r="A38" s="3" t="s">
        <v>35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3</v>
      </c>
      <c r="AH38" s="6">
        <v>1</v>
      </c>
      <c r="AI38" s="6">
        <v>0</v>
      </c>
      <c r="AJ38" s="6">
        <v>0</v>
      </c>
      <c r="AK38" s="5">
        <v>26</v>
      </c>
      <c r="AL38" s="6">
        <v>0</v>
      </c>
      <c r="AM38" s="6">
        <v>2</v>
      </c>
      <c r="AN38" s="6">
        <v>4</v>
      </c>
      <c r="AO38" s="6">
        <v>0</v>
      </c>
      <c r="AP38" s="6">
        <v>1</v>
      </c>
      <c r="AQ38" s="6">
        <v>3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1</v>
      </c>
      <c r="AY38" s="6">
        <v>0</v>
      </c>
      <c r="AZ38" s="6">
        <v>0</v>
      </c>
      <c r="BA38" s="6">
        <v>0</v>
      </c>
      <c r="BB38" s="6">
        <v>6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7">
        <f t="shared" si="1"/>
        <v>47</v>
      </c>
      <c r="BS38" s="8">
        <f>ROUND((26/47),2)</f>
        <v>0.55000000000000004</v>
      </c>
    </row>
    <row r="39" spans="1:71" ht="48.6" customHeight="1" x14ac:dyDescent="0.3">
      <c r="A39" s="3" t="s">
        <v>36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3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1</v>
      </c>
      <c r="AJ39" s="6">
        <v>0</v>
      </c>
      <c r="AK39" s="6">
        <v>4</v>
      </c>
      <c r="AL39" s="5">
        <v>112</v>
      </c>
      <c r="AM39" s="6">
        <v>36</v>
      </c>
      <c r="AN39" s="6">
        <v>6</v>
      </c>
      <c r="AO39" s="6">
        <v>3</v>
      </c>
      <c r="AP39" s="6">
        <v>2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7">
        <f t="shared" si="1"/>
        <v>167</v>
      </c>
      <c r="BS39" s="8">
        <f>ROUND((112/167),2)</f>
        <v>0.67</v>
      </c>
    </row>
    <row r="40" spans="1:71" ht="48.6" customHeight="1" x14ac:dyDescent="0.3">
      <c r="A40" s="3" t="s">
        <v>37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8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2</v>
      </c>
      <c r="U40" s="6">
        <v>0</v>
      </c>
      <c r="V40" s="6">
        <v>0</v>
      </c>
      <c r="W40" s="6">
        <v>0</v>
      </c>
      <c r="X40" s="6">
        <v>1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1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1</v>
      </c>
      <c r="AL40" s="6">
        <v>7</v>
      </c>
      <c r="AM40" s="5">
        <v>43</v>
      </c>
      <c r="AN40" s="6">
        <v>1</v>
      </c>
      <c r="AO40" s="6">
        <v>1</v>
      </c>
      <c r="AP40" s="6">
        <v>1</v>
      </c>
      <c r="AQ40" s="6">
        <v>2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1</v>
      </c>
      <c r="AY40" s="6">
        <v>0</v>
      </c>
      <c r="AZ40" s="6">
        <v>0</v>
      </c>
      <c r="BA40" s="6">
        <v>0</v>
      </c>
      <c r="BB40" s="6">
        <v>7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7">
        <f t="shared" si="1"/>
        <v>76</v>
      </c>
      <c r="BS40" s="8">
        <f>ROUND((43/76),2)</f>
        <v>0.56999999999999995</v>
      </c>
    </row>
    <row r="41" spans="1:71" ht="48.6" customHeight="1" x14ac:dyDescent="0.3">
      <c r="A41" s="3" t="s">
        <v>38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4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13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1</v>
      </c>
      <c r="Z41" s="6">
        <v>3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14</v>
      </c>
      <c r="AJ41" s="6">
        <v>0</v>
      </c>
      <c r="AK41" s="6">
        <v>26</v>
      </c>
      <c r="AL41" s="6">
        <v>3</v>
      </c>
      <c r="AM41" s="6">
        <v>2</v>
      </c>
      <c r="AN41" s="5">
        <v>559</v>
      </c>
      <c r="AO41" s="6">
        <v>3</v>
      </c>
      <c r="AP41" s="6">
        <v>104</v>
      </c>
      <c r="AQ41" s="6">
        <v>16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2</v>
      </c>
      <c r="AY41" s="6">
        <v>0</v>
      </c>
      <c r="AZ41" s="6">
        <v>4</v>
      </c>
      <c r="BA41" s="6">
        <v>1</v>
      </c>
      <c r="BB41" s="6">
        <v>6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7">
        <f t="shared" si="1"/>
        <v>761</v>
      </c>
      <c r="BS41" s="8">
        <f>ROUND((559/761),2)</f>
        <v>0.73</v>
      </c>
    </row>
    <row r="42" spans="1:71" ht="48.6" customHeight="1" x14ac:dyDescent="0.3">
      <c r="A42" s="3" t="s">
        <v>39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1</v>
      </c>
      <c r="L42" s="6">
        <v>10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2</v>
      </c>
      <c r="Z42" s="6">
        <v>2</v>
      </c>
      <c r="AA42" s="6">
        <v>0</v>
      </c>
      <c r="AB42" s="6">
        <v>0</v>
      </c>
      <c r="AC42" s="6">
        <v>0</v>
      </c>
      <c r="AD42" s="6">
        <v>1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2</v>
      </c>
      <c r="AM42" s="6">
        <v>2</v>
      </c>
      <c r="AN42" s="6">
        <v>1</v>
      </c>
      <c r="AO42" s="5">
        <v>35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1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7">
        <f t="shared" si="1"/>
        <v>57</v>
      </c>
      <c r="BS42" s="8">
        <f>ROUND((35/57),2)</f>
        <v>0.61</v>
      </c>
    </row>
    <row r="43" spans="1:71" ht="48.6" customHeight="1" x14ac:dyDescent="0.3">
      <c r="A43" s="3" t="s">
        <v>40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3</v>
      </c>
      <c r="AJ43" s="6">
        <v>0</v>
      </c>
      <c r="AK43" s="6">
        <v>0</v>
      </c>
      <c r="AL43" s="6">
        <v>0</v>
      </c>
      <c r="AM43" s="6">
        <v>1</v>
      </c>
      <c r="AN43" s="6">
        <v>53</v>
      </c>
      <c r="AO43" s="6">
        <v>0</v>
      </c>
      <c r="AP43" s="5">
        <v>55</v>
      </c>
      <c r="AQ43" s="6">
        <v>1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7">
        <f t="shared" si="1"/>
        <v>113</v>
      </c>
      <c r="BS43" s="8">
        <f>ROUND((55/113),2)</f>
        <v>0.49</v>
      </c>
    </row>
    <row r="44" spans="1:71" ht="48.6" customHeight="1" x14ac:dyDescent="0.3">
      <c r="A44" s="3" t="s">
        <v>41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6">
        <v>0</v>
      </c>
      <c r="R44" s="6">
        <v>0</v>
      </c>
      <c r="S44" s="6">
        <v>5</v>
      </c>
      <c r="T44" s="6">
        <v>0</v>
      </c>
      <c r="U44" s="6">
        <v>0</v>
      </c>
      <c r="V44" s="6">
        <v>0</v>
      </c>
      <c r="W44" s="6">
        <v>0</v>
      </c>
      <c r="X44" s="6">
        <v>2</v>
      </c>
      <c r="Y44" s="6">
        <v>0</v>
      </c>
      <c r="Z44" s="6">
        <v>0</v>
      </c>
      <c r="AA44" s="6">
        <v>0</v>
      </c>
      <c r="AB44" s="6">
        <v>0</v>
      </c>
      <c r="AC44" s="6">
        <v>1</v>
      </c>
      <c r="AD44" s="6">
        <v>1</v>
      </c>
      <c r="AE44" s="6">
        <v>0</v>
      </c>
      <c r="AF44" s="6">
        <v>0</v>
      </c>
      <c r="AG44" s="6">
        <v>1</v>
      </c>
      <c r="AH44" s="6">
        <v>0</v>
      </c>
      <c r="AI44" s="6">
        <v>0</v>
      </c>
      <c r="AJ44" s="6">
        <v>0</v>
      </c>
      <c r="AK44" s="6">
        <v>78</v>
      </c>
      <c r="AL44" s="6">
        <v>0</v>
      </c>
      <c r="AM44" s="6">
        <v>0</v>
      </c>
      <c r="AN44" s="6">
        <v>8</v>
      </c>
      <c r="AO44" s="6">
        <v>0</v>
      </c>
      <c r="AP44" s="6">
        <v>2</v>
      </c>
      <c r="AQ44" s="5">
        <v>82</v>
      </c>
      <c r="AR44" s="6">
        <v>0</v>
      </c>
      <c r="AS44" s="6">
        <v>0</v>
      </c>
      <c r="AT44" s="6">
        <v>0</v>
      </c>
      <c r="AU44" s="6">
        <v>0</v>
      </c>
      <c r="AV44" s="6">
        <v>1</v>
      </c>
      <c r="AW44" s="6">
        <v>0</v>
      </c>
      <c r="AX44" s="6">
        <v>19</v>
      </c>
      <c r="AY44" s="6">
        <v>4</v>
      </c>
      <c r="AZ44" s="6">
        <v>10</v>
      </c>
      <c r="BA44" s="6">
        <v>5</v>
      </c>
      <c r="BB44" s="6">
        <v>63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7">
        <f t="shared" si="1"/>
        <v>283</v>
      </c>
      <c r="BS44" s="8">
        <f>ROUND((82/283),2)</f>
        <v>0.28999999999999998</v>
      </c>
    </row>
    <row r="45" spans="1:71" ht="48.6" customHeight="1" x14ac:dyDescent="0.3">
      <c r="A45" s="3" t="s">
        <v>42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2</v>
      </c>
      <c r="L45" s="6">
        <v>0</v>
      </c>
      <c r="M45" s="6">
        <v>0</v>
      </c>
      <c r="N45" s="6">
        <v>0</v>
      </c>
      <c r="O45" s="6">
        <v>0</v>
      </c>
      <c r="P45" s="6">
        <v>8</v>
      </c>
      <c r="Q45" s="6">
        <v>0</v>
      </c>
      <c r="R45" s="6">
        <v>13</v>
      </c>
      <c r="S45" s="6">
        <v>1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1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1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5">
        <v>11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4</v>
      </c>
      <c r="AZ45" s="6">
        <v>1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7">
        <f t="shared" si="1"/>
        <v>42</v>
      </c>
      <c r="BS45" s="8">
        <f>ROUND((11/42),2)</f>
        <v>0.26</v>
      </c>
    </row>
    <row r="46" spans="1:71" ht="48.6" customHeight="1" x14ac:dyDescent="0.3">
      <c r="A46" s="3" t="s">
        <v>43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8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5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1</v>
      </c>
      <c r="BB46" s="6">
        <v>3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7">
        <f t="shared" si="1"/>
        <v>12</v>
      </c>
      <c r="BS46" s="8" t="s">
        <v>74</v>
      </c>
    </row>
    <row r="47" spans="1:71" ht="48.6" customHeight="1" x14ac:dyDescent="0.3">
      <c r="A47" s="3" t="s">
        <v>44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</v>
      </c>
      <c r="O47" s="6">
        <v>0</v>
      </c>
      <c r="P47" s="6">
        <v>0</v>
      </c>
      <c r="Q47" s="6">
        <v>0</v>
      </c>
      <c r="R47" s="6">
        <v>34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8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2</v>
      </c>
      <c r="AS47" s="6">
        <v>0</v>
      </c>
      <c r="AT47" s="5">
        <v>0</v>
      </c>
      <c r="AU47" s="6">
        <v>0</v>
      </c>
      <c r="AV47" s="6">
        <v>3</v>
      </c>
      <c r="AW47" s="6">
        <v>0</v>
      </c>
      <c r="AX47" s="6">
        <v>0</v>
      </c>
      <c r="AY47" s="6">
        <v>20</v>
      </c>
      <c r="AZ47" s="6">
        <v>0</v>
      </c>
      <c r="BA47" s="6">
        <v>0</v>
      </c>
      <c r="BB47" s="6">
        <v>2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7">
        <f t="shared" si="1"/>
        <v>70</v>
      </c>
      <c r="BS47" s="8">
        <f>ROUND((0/70),2)</f>
        <v>0</v>
      </c>
    </row>
    <row r="48" spans="1:71" ht="48.6" customHeight="1" x14ac:dyDescent="0.3">
      <c r="A48" s="3" t="s">
        <v>45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</v>
      </c>
      <c r="L48" s="6">
        <v>0</v>
      </c>
      <c r="M48" s="6">
        <v>0</v>
      </c>
      <c r="N48" s="6">
        <v>0</v>
      </c>
      <c r="O48" s="6">
        <v>0</v>
      </c>
      <c r="P48" s="6">
        <v>2</v>
      </c>
      <c r="Q48" s="6">
        <v>0</v>
      </c>
      <c r="R48" s="6">
        <v>4</v>
      </c>
      <c r="S48" s="6">
        <v>1</v>
      </c>
      <c r="T48" s="6">
        <v>0</v>
      </c>
      <c r="U48" s="6">
        <v>0</v>
      </c>
      <c r="V48" s="6">
        <v>0</v>
      </c>
      <c r="W48" s="6">
        <v>0</v>
      </c>
      <c r="X48" s="6">
        <v>1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1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5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7">
        <f t="shared" si="1"/>
        <v>10</v>
      </c>
      <c r="BS48" s="8" t="s">
        <v>74</v>
      </c>
    </row>
    <row r="49" spans="1:71" ht="48.6" customHeight="1" x14ac:dyDescent="0.3">
      <c r="A49" s="3" t="s">
        <v>46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5</v>
      </c>
      <c r="O49" s="6">
        <v>2</v>
      </c>
      <c r="P49" s="6">
        <v>0</v>
      </c>
      <c r="Q49" s="6">
        <v>0</v>
      </c>
      <c r="R49" s="6">
        <v>0</v>
      </c>
      <c r="S49" s="6">
        <v>2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4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5">
        <v>5</v>
      </c>
      <c r="AW49" s="6">
        <v>0</v>
      </c>
      <c r="AX49" s="6">
        <v>0</v>
      </c>
      <c r="AY49" s="6">
        <v>7</v>
      </c>
      <c r="AZ49" s="6">
        <v>1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7">
        <f t="shared" si="1"/>
        <v>26</v>
      </c>
      <c r="BS49" s="8" t="s">
        <v>74</v>
      </c>
    </row>
    <row r="50" spans="1:71" ht="48.6" customHeight="1" x14ac:dyDescent="0.3">
      <c r="A50" s="3" t="s">
        <v>47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3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1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1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8</v>
      </c>
      <c r="AO50" s="6">
        <v>0</v>
      </c>
      <c r="AP50" s="6">
        <v>7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5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7">
        <f t="shared" si="1"/>
        <v>20</v>
      </c>
      <c r="BS50" s="8" t="s">
        <v>74</v>
      </c>
    </row>
    <row r="51" spans="1:71" ht="48.6" customHeight="1" x14ac:dyDescent="0.3">
      <c r="A51" s="3" t="s">
        <v>48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1</v>
      </c>
      <c r="M51" s="6">
        <v>0</v>
      </c>
      <c r="N51" s="6">
        <v>1</v>
      </c>
      <c r="O51" s="6">
        <v>2</v>
      </c>
      <c r="P51" s="6">
        <v>0</v>
      </c>
      <c r="Q51" s="6">
        <v>0</v>
      </c>
      <c r="R51" s="6">
        <v>0</v>
      </c>
      <c r="S51" s="6">
        <v>18</v>
      </c>
      <c r="T51" s="6">
        <v>4</v>
      </c>
      <c r="U51" s="6">
        <v>1</v>
      </c>
      <c r="V51" s="6">
        <v>0</v>
      </c>
      <c r="W51" s="6">
        <v>0</v>
      </c>
      <c r="X51" s="6">
        <v>5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3</v>
      </c>
      <c r="AE51" s="6">
        <v>0</v>
      </c>
      <c r="AF51" s="6">
        <v>0</v>
      </c>
      <c r="AG51" s="6">
        <v>0</v>
      </c>
      <c r="AH51" s="6">
        <v>1</v>
      </c>
      <c r="AI51" s="6">
        <v>0</v>
      </c>
      <c r="AJ51" s="6">
        <v>0</v>
      </c>
      <c r="AK51" s="6">
        <v>12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16</v>
      </c>
      <c r="AR51" s="6">
        <v>0</v>
      </c>
      <c r="AS51" s="6">
        <v>0</v>
      </c>
      <c r="AT51" s="6">
        <v>0</v>
      </c>
      <c r="AU51" s="6">
        <v>0</v>
      </c>
      <c r="AV51" s="6">
        <v>1</v>
      </c>
      <c r="AW51" s="6">
        <v>0</v>
      </c>
      <c r="AX51" s="5">
        <v>92</v>
      </c>
      <c r="AY51" s="6">
        <v>4</v>
      </c>
      <c r="AZ51" s="6">
        <v>0</v>
      </c>
      <c r="BA51" s="6">
        <v>2</v>
      </c>
      <c r="BB51" s="6">
        <v>35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7">
        <f t="shared" si="1"/>
        <v>198</v>
      </c>
      <c r="BS51" s="8">
        <f>ROUND((92/198),2)</f>
        <v>0.46</v>
      </c>
    </row>
    <row r="52" spans="1:71" ht="48.6" customHeight="1" x14ac:dyDescent="0.3">
      <c r="A52" s="3" t="s">
        <v>49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7</v>
      </c>
      <c r="O52" s="6">
        <v>6</v>
      </c>
      <c r="P52" s="6">
        <v>1</v>
      </c>
      <c r="Q52" s="6">
        <v>0</v>
      </c>
      <c r="R52" s="6">
        <v>6</v>
      </c>
      <c r="S52" s="6">
        <v>0</v>
      </c>
      <c r="T52" s="6">
        <v>1</v>
      </c>
      <c r="U52" s="6">
        <v>1</v>
      </c>
      <c r="V52" s="6">
        <v>0</v>
      </c>
      <c r="W52" s="6">
        <v>0</v>
      </c>
      <c r="X52" s="6">
        <v>2</v>
      </c>
      <c r="Y52" s="6">
        <v>0</v>
      </c>
      <c r="Z52" s="6">
        <v>2</v>
      </c>
      <c r="AA52" s="6">
        <v>0</v>
      </c>
      <c r="AB52" s="6">
        <v>0</v>
      </c>
      <c r="AC52" s="6">
        <v>0</v>
      </c>
      <c r="AD52" s="6">
        <v>8</v>
      </c>
      <c r="AE52" s="6">
        <v>0</v>
      </c>
      <c r="AF52" s="6">
        <v>0</v>
      </c>
      <c r="AG52" s="6">
        <v>0</v>
      </c>
      <c r="AH52" s="6">
        <v>29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1</v>
      </c>
      <c r="AU52" s="6">
        <v>0</v>
      </c>
      <c r="AV52" s="6">
        <v>2</v>
      </c>
      <c r="AW52" s="6">
        <v>0</v>
      </c>
      <c r="AX52" s="6">
        <v>3</v>
      </c>
      <c r="AY52" s="5">
        <v>150</v>
      </c>
      <c r="AZ52" s="6">
        <v>8</v>
      </c>
      <c r="BA52" s="6">
        <v>0</v>
      </c>
      <c r="BB52" s="6">
        <v>3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1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7">
        <f t="shared" si="1"/>
        <v>231</v>
      </c>
      <c r="BS52" s="8">
        <f>ROUND((150/231),2)</f>
        <v>0.65</v>
      </c>
    </row>
    <row r="53" spans="1:71" ht="48.6" customHeight="1" x14ac:dyDescent="0.3">
      <c r="A53" s="3" t="s">
        <v>50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8</v>
      </c>
      <c r="O53" s="6">
        <v>7</v>
      </c>
      <c r="P53" s="6">
        <v>0</v>
      </c>
      <c r="Q53" s="6">
        <v>0</v>
      </c>
      <c r="R53" s="6">
        <v>2</v>
      </c>
      <c r="S53" s="6">
        <v>40</v>
      </c>
      <c r="T53" s="6">
        <v>7</v>
      </c>
      <c r="U53" s="6">
        <v>0</v>
      </c>
      <c r="V53" s="6">
        <v>0</v>
      </c>
      <c r="W53" s="6">
        <v>0</v>
      </c>
      <c r="X53" s="6">
        <v>2</v>
      </c>
      <c r="Y53" s="6">
        <v>0</v>
      </c>
      <c r="Z53" s="6">
        <v>0</v>
      </c>
      <c r="AA53" s="6">
        <v>0</v>
      </c>
      <c r="AB53" s="6">
        <v>0</v>
      </c>
      <c r="AC53" s="6">
        <v>2</v>
      </c>
      <c r="AD53" s="6">
        <v>41</v>
      </c>
      <c r="AE53" s="6">
        <v>0</v>
      </c>
      <c r="AF53" s="6">
        <v>0</v>
      </c>
      <c r="AG53" s="6">
        <v>1</v>
      </c>
      <c r="AH53" s="6">
        <v>29</v>
      </c>
      <c r="AI53" s="6">
        <v>0</v>
      </c>
      <c r="AJ53" s="6">
        <v>0</v>
      </c>
      <c r="AK53" s="6">
        <v>28</v>
      </c>
      <c r="AL53" s="6">
        <v>0</v>
      </c>
      <c r="AM53" s="6">
        <v>0</v>
      </c>
      <c r="AN53" s="6">
        <v>3</v>
      </c>
      <c r="AO53" s="6">
        <v>0</v>
      </c>
      <c r="AP53" s="6">
        <v>0</v>
      </c>
      <c r="AQ53" s="6">
        <v>17</v>
      </c>
      <c r="AR53" s="6">
        <v>0</v>
      </c>
      <c r="AS53" s="6">
        <v>0</v>
      </c>
      <c r="AT53" s="6">
        <v>2</v>
      </c>
      <c r="AU53" s="6">
        <v>0</v>
      </c>
      <c r="AV53" s="6">
        <v>5</v>
      </c>
      <c r="AW53" s="6">
        <v>0</v>
      </c>
      <c r="AX53" s="6">
        <v>26</v>
      </c>
      <c r="AY53" s="6">
        <v>19</v>
      </c>
      <c r="AZ53" s="5">
        <v>422</v>
      </c>
      <c r="BA53" s="6">
        <v>95</v>
      </c>
      <c r="BB53" s="6">
        <v>70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3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7">
        <f t="shared" si="1"/>
        <v>829</v>
      </c>
      <c r="BS53" s="8">
        <f>ROUND((422/829),2)</f>
        <v>0.51</v>
      </c>
    </row>
    <row r="54" spans="1:71" ht="48.6" customHeight="1" x14ac:dyDescent="0.3">
      <c r="A54" s="3" t="s">
        <v>51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15</v>
      </c>
      <c r="T54" s="6">
        <v>1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3</v>
      </c>
      <c r="AD54" s="6">
        <v>1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11</v>
      </c>
      <c r="AL54" s="6">
        <v>0</v>
      </c>
      <c r="AM54" s="6">
        <v>0</v>
      </c>
      <c r="AN54" s="6">
        <v>5</v>
      </c>
      <c r="AO54" s="6">
        <v>1</v>
      </c>
      <c r="AP54" s="6">
        <v>0</v>
      </c>
      <c r="AQ54" s="6">
        <v>9</v>
      </c>
      <c r="AR54" s="6">
        <v>0</v>
      </c>
      <c r="AS54" s="6">
        <v>0</v>
      </c>
      <c r="AT54" s="6">
        <v>0</v>
      </c>
      <c r="AU54" s="6">
        <v>0</v>
      </c>
      <c r="AV54" s="6">
        <v>1</v>
      </c>
      <c r="AW54" s="6">
        <v>0</v>
      </c>
      <c r="AX54" s="6">
        <v>10</v>
      </c>
      <c r="AY54" s="6">
        <v>4</v>
      </c>
      <c r="AZ54" s="6">
        <v>60</v>
      </c>
      <c r="BA54" s="5">
        <v>122</v>
      </c>
      <c r="BB54" s="6">
        <v>26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7">
        <f t="shared" si="1"/>
        <v>269</v>
      </c>
      <c r="BS54" s="8">
        <f>ROUND((122/269),2)</f>
        <v>0.45</v>
      </c>
    </row>
    <row r="55" spans="1:71" ht="48.6" customHeight="1" x14ac:dyDescent="0.3">
      <c r="A55" s="3" t="s">
        <v>52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2</v>
      </c>
      <c r="P55" s="6">
        <v>0</v>
      </c>
      <c r="Q55" s="6">
        <v>0</v>
      </c>
      <c r="R55" s="6">
        <v>0</v>
      </c>
      <c r="S55" s="6">
        <v>42</v>
      </c>
      <c r="T55" s="6">
        <v>5</v>
      </c>
      <c r="U55" s="6">
        <v>0</v>
      </c>
      <c r="V55" s="6">
        <v>0</v>
      </c>
      <c r="W55" s="6">
        <v>0</v>
      </c>
      <c r="X55" s="6">
        <v>2</v>
      </c>
      <c r="Y55" s="6">
        <v>0</v>
      </c>
      <c r="Z55" s="6">
        <v>0</v>
      </c>
      <c r="AA55" s="6">
        <v>0</v>
      </c>
      <c r="AB55" s="6">
        <v>0</v>
      </c>
      <c r="AC55" s="6">
        <v>1</v>
      </c>
      <c r="AD55" s="6">
        <v>3</v>
      </c>
      <c r="AE55" s="6">
        <v>0</v>
      </c>
      <c r="AF55" s="6">
        <v>0</v>
      </c>
      <c r="AG55" s="6">
        <v>3</v>
      </c>
      <c r="AH55" s="6">
        <v>2</v>
      </c>
      <c r="AI55" s="6">
        <v>0</v>
      </c>
      <c r="AJ55" s="6">
        <v>0</v>
      </c>
      <c r="AK55" s="6">
        <v>63</v>
      </c>
      <c r="AL55" s="6">
        <v>0</v>
      </c>
      <c r="AM55" s="6">
        <v>6</v>
      </c>
      <c r="AN55" s="6">
        <v>7</v>
      </c>
      <c r="AO55" s="6">
        <v>1</v>
      </c>
      <c r="AP55" s="6">
        <v>0</v>
      </c>
      <c r="AQ55" s="6">
        <v>44</v>
      </c>
      <c r="AR55" s="6">
        <v>0</v>
      </c>
      <c r="AS55" s="6">
        <v>0</v>
      </c>
      <c r="AT55" s="6">
        <v>0</v>
      </c>
      <c r="AU55" s="6">
        <v>0</v>
      </c>
      <c r="AV55" s="6">
        <v>1</v>
      </c>
      <c r="AW55" s="6">
        <v>0</v>
      </c>
      <c r="AX55" s="6">
        <v>86</v>
      </c>
      <c r="AY55" s="6">
        <v>1</v>
      </c>
      <c r="AZ55" s="6">
        <v>38</v>
      </c>
      <c r="BA55" s="6">
        <v>15</v>
      </c>
      <c r="BB55" s="5">
        <v>411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7">
        <f t="shared" si="1"/>
        <v>733</v>
      </c>
      <c r="BS55" s="8">
        <f>ROUND((411/733),2)</f>
        <v>0.56000000000000005</v>
      </c>
    </row>
    <row r="56" spans="1:71" ht="48.6" customHeight="1" x14ac:dyDescent="0.3">
      <c r="A56" s="3" t="s">
        <v>53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1</v>
      </c>
      <c r="T56" s="6">
        <v>0</v>
      </c>
      <c r="U56" s="6">
        <v>0</v>
      </c>
      <c r="V56" s="6">
        <v>0</v>
      </c>
      <c r="W56" s="6">
        <v>0</v>
      </c>
      <c r="X56" s="6">
        <v>2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4</v>
      </c>
      <c r="AE56" s="6">
        <v>0</v>
      </c>
      <c r="AF56" s="6">
        <v>0</v>
      </c>
      <c r="AG56" s="6">
        <v>1</v>
      </c>
      <c r="AH56" s="6">
        <v>1</v>
      </c>
      <c r="AI56" s="6">
        <v>0</v>
      </c>
      <c r="AJ56" s="6">
        <v>0</v>
      </c>
      <c r="AK56" s="6">
        <v>2</v>
      </c>
      <c r="AL56" s="6">
        <v>1</v>
      </c>
      <c r="AM56" s="6">
        <v>0</v>
      </c>
      <c r="AN56" s="6">
        <v>0</v>
      </c>
      <c r="AO56" s="6">
        <v>0</v>
      </c>
      <c r="AP56" s="6">
        <v>0</v>
      </c>
      <c r="AQ56" s="6">
        <v>1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1</v>
      </c>
      <c r="AY56" s="6">
        <v>0</v>
      </c>
      <c r="AZ56" s="6">
        <v>0</v>
      </c>
      <c r="BA56" s="6">
        <v>0</v>
      </c>
      <c r="BB56" s="6">
        <v>0</v>
      </c>
      <c r="BC56" s="5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7">
        <f t="shared" si="1"/>
        <v>14</v>
      </c>
      <c r="BS56" s="8" t="s">
        <v>74</v>
      </c>
    </row>
    <row r="57" spans="1:71" ht="48.6" customHeight="1" x14ac:dyDescent="0.3">
      <c r="A57" s="3" t="s">
        <v>54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13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2</v>
      </c>
      <c r="AI57" s="6">
        <v>0</v>
      </c>
      <c r="AJ57" s="6">
        <v>7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5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7">
        <f t="shared" si="1"/>
        <v>22</v>
      </c>
      <c r="BS57" s="8" t="s">
        <v>74</v>
      </c>
    </row>
    <row r="58" spans="1:71" ht="48.6" customHeight="1" x14ac:dyDescent="0.3">
      <c r="A58" s="3" t="s">
        <v>55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1</v>
      </c>
      <c r="V58" s="6">
        <v>0</v>
      </c>
      <c r="W58" s="6">
        <v>0</v>
      </c>
      <c r="X58" s="6">
        <v>0</v>
      </c>
      <c r="Y58" s="6">
        <v>1</v>
      </c>
      <c r="Z58" s="6">
        <v>1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1</v>
      </c>
      <c r="AI58" s="6">
        <v>0</v>
      </c>
      <c r="AJ58" s="6">
        <v>1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1</v>
      </c>
      <c r="BC58" s="6">
        <v>0</v>
      </c>
      <c r="BD58" s="6">
        <v>0</v>
      </c>
      <c r="BE58" s="5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7">
        <f t="shared" si="1"/>
        <v>6</v>
      </c>
      <c r="BS58" s="8" t="s">
        <v>74</v>
      </c>
    </row>
    <row r="59" spans="1:71" ht="48.6" customHeight="1" x14ac:dyDescent="0.3">
      <c r="A59" s="3" t="s">
        <v>56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1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3</v>
      </c>
      <c r="AE59" s="6">
        <v>0</v>
      </c>
      <c r="AF59" s="6">
        <v>0</v>
      </c>
      <c r="AG59" s="6">
        <v>2</v>
      </c>
      <c r="AH59" s="6">
        <v>3</v>
      </c>
      <c r="AI59" s="6">
        <v>0</v>
      </c>
      <c r="AJ59" s="6">
        <v>0</v>
      </c>
      <c r="AK59" s="6">
        <v>3</v>
      </c>
      <c r="AL59" s="6">
        <v>0</v>
      </c>
      <c r="AM59" s="6">
        <v>0</v>
      </c>
      <c r="AN59" s="6">
        <v>2</v>
      </c>
      <c r="AO59" s="6">
        <v>1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6</v>
      </c>
      <c r="AZ59" s="6">
        <v>1</v>
      </c>
      <c r="BA59" s="6">
        <v>0</v>
      </c>
      <c r="BB59" s="6">
        <v>2</v>
      </c>
      <c r="BC59" s="6">
        <v>0</v>
      </c>
      <c r="BD59" s="6">
        <v>0</v>
      </c>
      <c r="BE59" s="6">
        <v>0</v>
      </c>
      <c r="BF59" s="5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7">
        <f t="shared" si="1"/>
        <v>25</v>
      </c>
      <c r="BS59" s="8" t="s">
        <v>74</v>
      </c>
    </row>
    <row r="60" spans="1:71" ht="48.6" customHeight="1" x14ac:dyDescent="0.3">
      <c r="A60" s="3" t="s">
        <v>57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</v>
      </c>
      <c r="P60" s="6">
        <v>0</v>
      </c>
      <c r="Q60" s="6">
        <v>0</v>
      </c>
      <c r="R60" s="6">
        <v>0</v>
      </c>
      <c r="S60" s="6">
        <v>6</v>
      </c>
      <c r="T60" s="6">
        <v>0</v>
      </c>
      <c r="U60" s="6">
        <v>1</v>
      </c>
      <c r="V60" s="6">
        <v>0</v>
      </c>
      <c r="W60" s="6">
        <v>0</v>
      </c>
      <c r="X60" s="6">
        <v>5</v>
      </c>
      <c r="Y60" s="6">
        <v>0</v>
      </c>
      <c r="Z60" s="6">
        <v>0</v>
      </c>
      <c r="AA60" s="6">
        <v>0</v>
      </c>
      <c r="AB60" s="6">
        <v>0</v>
      </c>
      <c r="AC60" s="6">
        <v>10</v>
      </c>
      <c r="AD60" s="6">
        <v>6</v>
      </c>
      <c r="AE60" s="6">
        <v>0</v>
      </c>
      <c r="AF60" s="6">
        <v>0</v>
      </c>
      <c r="AG60" s="6">
        <v>2</v>
      </c>
      <c r="AH60" s="6">
        <v>2</v>
      </c>
      <c r="AI60" s="6">
        <v>0</v>
      </c>
      <c r="AJ60" s="6">
        <v>0</v>
      </c>
      <c r="AK60" s="6">
        <v>28</v>
      </c>
      <c r="AL60" s="6">
        <v>0</v>
      </c>
      <c r="AM60" s="6">
        <v>0</v>
      </c>
      <c r="AN60" s="6">
        <v>1</v>
      </c>
      <c r="AO60" s="6">
        <v>0</v>
      </c>
      <c r="AP60" s="6">
        <v>0</v>
      </c>
      <c r="AQ60" s="6">
        <v>29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5</v>
      </c>
      <c r="AY60" s="6">
        <v>9</v>
      </c>
      <c r="AZ60" s="6">
        <v>20</v>
      </c>
      <c r="BA60" s="6">
        <v>8</v>
      </c>
      <c r="BB60" s="6">
        <v>23</v>
      </c>
      <c r="BC60" s="6">
        <v>0</v>
      </c>
      <c r="BD60" s="6">
        <v>0</v>
      </c>
      <c r="BE60" s="6">
        <v>0</v>
      </c>
      <c r="BF60" s="6">
        <v>0</v>
      </c>
      <c r="BG60" s="5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7">
        <f t="shared" si="1"/>
        <v>156</v>
      </c>
      <c r="BS60" s="8">
        <f>ROUND((0/156),2)</f>
        <v>0</v>
      </c>
    </row>
    <row r="61" spans="1:71" ht="48.6" customHeight="1" x14ac:dyDescent="0.3">
      <c r="A61" s="3" t="s">
        <v>58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1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1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5">
        <v>1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7">
        <f t="shared" si="1"/>
        <v>3</v>
      </c>
      <c r="BS61" s="8" t="s">
        <v>74</v>
      </c>
    </row>
    <row r="62" spans="1:71" ht="48.6" customHeight="1" x14ac:dyDescent="0.3">
      <c r="A62" s="3" t="s">
        <v>59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3</v>
      </c>
      <c r="AJ62" s="6">
        <v>0</v>
      </c>
      <c r="AK62" s="6">
        <v>1</v>
      </c>
      <c r="AL62" s="6">
        <v>7</v>
      </c>
      <c r="AM62" s="6">
        <v>3</v>
      </c>
      <c r="AN62" s="6">
        <v>6</v>
      </c>
      <c r="AO62" s="6">
        <v>1</v>
      </c>
      <c r="AP62" s="6">
        <v>2</v>
      </c>
      <c r="AQ62" s="6">
        <v>1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5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7">
        <f t="shared" si="1"/>
        <v>24</v>
      </c>
      <c r="BS62" s="8" t="s">
        <v>74</v>
      </c>
    </row>
    <row r="63" spans="1:71" ht="48.6" customHeight="1" x14ac:dyDescent="0.3">
      <c r="A63" s="3" t="s">
        <v>60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4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1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1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5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7">
        <f t="shared" si="1"/>
        <v>6</v>
      </c>
      <c r="BS63" s="8" t="s">
        <v>74</v>
      </c>
    </row>
    <row r="64" spans="1:71" ht="48.6" customHeight="1" x14ac:dyDescent="0.3">
      <c r="A64" s="3" t="s">
        <v>61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1</v>
      </c>
      <c r="V64" s="6">
        <v>0</v>
      </c>
      <c r="W64" s="6">
        <v>0</v>
      </c>
      <c r="X64" s="6">
        <v>2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1</v>
      </c>
      <c r="AH64" s="6">
        <v>0</v>
      </c>
      <c r="AI64" s="6">
        <v>0</v>
      </c>
      <c r="AJ64" s="6">
        <v>0</v>
      </c>
      <c r="AK64" s="6">
        <v>1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5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7">
        <f t="shared" si="1"/>
        <v>5</v>
      </c>
      <c r="BS64" s="8" t="s">
        <v>74</v>
      </c>
    </row>
    <row r="65" spans="1:71" ht="48.6" customHeight="1" x14ac:dyDescent="0.3">
      <c r="A65" s="3" t="s">
        <v>62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1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5</v>
      </c>
      <c r="V65" s="6">
        <v>0</v>
      </c>
      <c r="W65" s="6">
        <v>0</v>
      </c>
      <c r="X65" s="6">
        <v>2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4</v>
      </c>
      <c r="AE65" s="6">
        <v>0</v>
      </c>
      <c r="AF65" s="6">
        <v>0</v>
      </c>
      <c r="AG65" s="6">
        <v>3</v>
      </c>
      <c r="AH65" s="6">
        <v>7</v>
      </c>
      <c r="AI65" s="6">
        <v>0</v>
      </c>
      <c r="AJ65" s="6">
        <v>0</v>
      </c>
      <c r="AK65" s="6">
        <v>15</v>
      </c>
      <c r="AL65" s="6">
        <v>0</v>
      </c>
      <c r="AM65" s="6">
        <v>1</v>
      </c>
      <c r="AN65" s="6">
        <v>1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1</v>
      </c>
      <c r="AY65" s="6">
        <v>2</v>
      </c>
      <c r="AZ65" s="6">
        <v>1</v>
      </c>
      <c r="BA65" s="6">
        <v>0</v>
      </c>
      <c r="BB65" s="6">
        <v>3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5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7">
        <f t="shared" si="1"/>
        <v>46</v>
      </c>
      <c r="BS65" s="8">
        <f>ROUND((0/46),2)</f>
        <v>0</v>
      </c>
    </row>
    <row r="66" spans="1:71" ht="48.6" customHeight="1" x14ac:dyDescent="0.3">
      <c r="A66" s="3" t="s">
        <v>63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3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1</v>
      </c>
      <c r="AH66" s="6">
        <v>1</v>
      </c>
      <c r="AI66" s="6">
        <v>0</v>
      </c>
      <c r="AJ66" s="6">
        <v>0</v>
      </c>
      <c r="AK66" s="6">
        <v>2</v>
      </c>
      <c r="AL66" s="6">
        <v>0</v>
      </c>
      <c r="AM66" s="6">
        <v>1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1</v>
      </c>
      <c r="BA66" s="6">
        <v>0</v>
      </c>
      <c r="BB66" s="6">
        <v>1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5">
        <v>0</v>
      </c>
      <c r="BN66" s="6">
        <v>0</v>
      </c>
      <c r="BO66" s="6">
        <v>0</v>
      </c>
      <c r="BP66" s="6">
        <v>0</v>
      </c>
      <c r="BQ66" s="6">
        <v>0</v>
      </c>
      <c r="BR66" s="7">
        <f t="shared" si="1"/>
        <v>10</v>
      </c>
      <c r="BS66" s="8" t="s">
        <v>74</v>
      </c>
    </row>
    <row r="67" spans="1:71" ht="48.6" customHeight="1" x14ac:dyDescent="0.3">
      <c r="A67" s="3" t="s">
        <v>64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2</v>
      </c>
      <c r="L67" s="6">
        <v>0</v>
      </c>
      <c r="M67" s="6">
        <v>0</v>
      </c>
      <c r="N67" s="6">
        <v>1</v>
      </c>
      <c r="O67" s="6">
        <v>0</v>
      </c>
      <c r="P67" s="6">
        <v>0</v>
      </c>
      <c r="Q67" s="6">
        <v>1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5</v>
      </c>
      <c r="Y67" s="6">
        <v>5</v>
      </c>
      <c r="Z67" s="6">
        <v>21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3</v>
      </c>
      <c r="AI67" s="6">
        <v>0</v>
      </c>
      <c r="AJ67" s="6">
        <v>4</v>
      </c>
      <c r="AK67" s="6">
        <v>0</v>
      </c>
      <c r="AL67" s="6">
        <v>2</v>
      </c>
      <c r="AM67" s="6">
        <v>0</v>
      </c>
      <c r="AN67" s="6">
        <v>2</v>
      </c>
      <c r="AO67" s="6">
        <v>0</v>
      </c>
      <c r="AP67" s="6">
        <v>0</v>
      </c>
      <c r="AQ67" s="6">
        <v>1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4</v>
      </c>
      <c r="AY67" s="6">
        <v>3</v>
      </c>
      <c r="AZ67" s="6">
        <v>4</v>
      </c>
      <c r="BA67" s="6">
        <v>0</v>
      </c>
      <c r="BB67" s="6">
        <v>4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5">
        <v>0</v>
      </c>
      <c r="BO67" s="6">
        <v>0</v>
      </c>
      <c r="BP67" s="6">
        <v>0</v>
      </c>
      <c r="BQ67" s="6">
        <v>0</v>
      </c>
      <c r="BR67" s="7">
        <f>SUM(B67:BQ67)</f>
        <v>62</v>
      </c>
      <c r="BS67" s="8">
        <f>ROUND((0/62),2)</f>
        <v>0</v>
      </c>
    </row>
    <row r="68" spans="1:71" ht="48.6" customHeight="1" x14ac:dyDescent="0.3">
      <c r="A68" s="3" t="s">
        <v>65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15</v>
      </c>
      <c r="L68" s="6">
        <v>1</v>
      </c>
      <c r="M68" s="6">
        <v>1</v>
      </c>
      <c r="N68" s="6">
        <v>5</v>
      </c>
      <c r="O68" s="6">
        <v>5</v>
      </c>
      <c r="P68" s="6">
        <v>10</v>
      </c>
      <c r="Q68" s="6">
        <v>3</v>
      </c>
      <c r="R68" s="6">
        <v>2</v>
      </c>
      <c r="S68" s="6">
        <v>2</v>
      </c>
      <c r="T68" s="6">
        <v>0</v>
      </c>
      <c r="U68" s="6">
        <v>4</v>
      </c>
      <c r="V68" s="6">
        <v>0</v>
      </c>
      <c r="W68" s="6">
        <v>2</v>
      </c>
      <c r="X68" s="6">
        <v>13</v>
      </c>
      <c r="Y68" s="6">
        <v>22</v>
      </c>
      <c r="Z68" s="6">
        <v>19</v>
      </c>
      <c r="AA68" s="6">
        <v>0</v>
      </c>
      <c r="AB68" s="6">
        <v>0</v>
      </c>
      <c r="AC68" s="6">
        <v>0</v>
      </c>
      <c r="AD68" s="6">
        <v>2</v>
      </c>
      <c r="AE68" s="6">
        <v>0</v>
      </c>
      <c r="AF68" s="6">
        <v>0</v>
      </c>
      <c r="AG68" s="6">
        <v>1</v>
      </c>
      <c r="AH68" s="6">
        <v>3</v>
      </c>
      <c r="AI68" s="6">
        <v>0</v>
      </c>
      <c r="AJ68" s="6">
        <v>1</v>
      </c>
      <c r="AK68" s="6">
        <v>1</v>
      </c>
      <c r="AL68" s="6">
        <v>2</v>
      </c>
      <c r="AM68" s="6">
        <v>0</v>
      </c>
      <c r="AN68" s="6">
        <v>4</v>
      </c>
      <c r="AO68" s="6">
        <v>0</v>
      </c>
      <c r="AP68" s="6">
        <v>1</v>
      </c>
      <c r="AQ68" s="6">
        <v>0</v>
      </c>
      <c r="AR68" s="6">
        <v>1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1</v>
      </c>
      <c r="AY68" s="6">
        <v>5</v>
      </c>
      <c r="AZ68" s="6">
        <v>3</v>
      </c>
      <c r="BA68" s="6">
        <v>0</v>
      </c>
      <c r="BB68" s="6">
        <v>2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5">
        <v>0</v>
      </c>
      <c r="BP68" s="6">
        <v>0</v>
      </c>
      <c r="BQ68" s="6">
        <v>1</v>
      </c>
      <c r="BR68" s="7">
        <f>SUM(B68:BQ68)</f>
        <v>132</v>
      </c>
      <c r="BS68" s="8">
        <f>ROUND((0/132),2)</f>
        <v>0</v>
      </c>
    </row>
    <row r="69" spans="1:71" ht="48.6" customHeight="1" x14ac:dyDescent="0.3">
      <c r="A69" s="3" t="s">
        <v>66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3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5">
        <v>0</v>
      </c>
      <c r="BQ69" s="6">
        <v>0</v>
      </c>
      <c r="BR69" s="7">
        <f>SUM(B69:BQ69)</f>
        <v>3</v>
      </c>
      <c r="BS69" s="8" t="s">
        <v>74</v>
      </c>
    </row>
    <row r="70" spans="1:71" ht="48.6" customHeight="1" x14ac:dyDescent="0.3">
      <c r="A70" s="3" t="s">
        <v>67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5">
        <v>0</v>
      </c>
      <c r="BR70" s="7">
        <f>SUM(B70:BQ70)</f>
        <v>0</v>
      </c>
      <c r="BS70" s="8" t="s">
        <v>74</v>
      </c>
    </row>
    <row r="71" spans="1:71" ht="48.6" customHeight="1" x14ac:dyDescent="0.3">
      <c r="A71" s="4" t="s">
        <v>70</v>
      </c>
      <c r="B71" s="7">
        <f t="shared" ref="B71:AG71" si="2">SUM(B3:B70)</f>
        <v>0</v>
      </c>
      <c r="C71" s="7">
        <f t="shared" si="2"/>
        <v>0</v>
      </c>
      <c r="D71" s="7">
        <f t="shared" si="2"/>
        <v>0</v>
      </c>
      <c r="E71" s="7">
        <f t="shared" si="2"/>
        <v>0</v>
      </c>
      <c r="F71" s="7">
        <f t="shared" si="2"/>
        <v>0</v>
      </c>
      <c r="G71" s="7">
        <f t="shared" si="2"/>
        <v>0</v>
      </c>
      <c r="H71" s="7">
        <f t="shared" si="2"/>
        <v>0</v>
      </c>
      <c r="I71" s="7">
        <f t="shared" si="2"/>
        <v>0</v>
      </c>
      <c r="J71" s="7">
        <f t="shared" si="2"/>
        <v>0</v>
      </c>
      <c r="K71" s="7">
        <f t="shared" si="2"/>
        <v>523</v>
      </c>
      <c r="L71" s="7">
        <f t="shared" si="2"/>
        <v>272</v>
      </c>
      <c r="M71" s="7">
        <f t="shared" si="2"/>
        <v>130</v>
      </c>
      <c r="N71" s="7">
        <f t="shared" si="2"/>
        <v>990</v>
      </c>
      <c r="O71" s="7">
        <f t="shared" si="2"/>
        <v>641</v>
      </c>
      <c r="P71" s="7">
        <f t="shared" si="2"/>
        <v>482</v>
      </c>
      <c r="Q71" s="7">
        <f t="shared" si="2"/>
        <v>105</v>
      </c>
      <c r="R71" s="7">
        <f t="shared" si="2"/>
        <v>344</v>
      </c>
      <c r="S71" s="7">
        <f t="shared" si="2"/>
        <v>793</v>
      </c>
      <c r="T71" s="7">
        <f t="shared" si="2"/>
        <v>151</v>
      </c>
      <c r="U71" s="7">
        <f t="shared" si="2"/>
        <v>139</v>
      </c>
      <c r="V71" s="7">
        <f t="shared" si="2"/>
        <v>1</v>
      </c>
      <c r="W71" s="7">
        <f t="shared" si="2"/>
        <v>5</v>
      </c>
      <c r="X71" s="7">
        <f t="shared" si="2"/>
        <v>227</v>
      </c>
      <c r="Y71" s="7">
        <f t="shared" si="2"/>
        <v>577</v>
      </c>
      <c r="Z71" s="7">
        <f t="shared" si="2"/>
        <v>320</v>
      </c>
      <c r="AA71" s="7">
        <f t="shared" si="2"/>
        <v>0</v>
      </c>
      <c r="AB71" s="7">
        <f t="shared" si="2"/>
        <v>0</v>
      </c>
      <c r="AC71" s="7">
        <f t="shared" si="2"/>
        <v>21</v>
      </c>
      <c r="AD71" s="7">
        <f t="shared" si="2"/>
        <v>427</v>
      </c>
      <c r="AE71" s="7">
        <f t="shared" si="2"/>
        <v>0</v>
      </c>
      <c r="AF71" s="7">
        <f t="shared" si="2"/>
        <v>0</v>
      </c>
      <c r="AG71" s="7">
        <f t="shared" si="2"/>
        <v>48</v>
      </c>
      <c r="AH71" s="7">
        <f t="shared" ref="AH71:BM71" si="3">SUM(AH3:AH70)</f>
        <v>337</v>
      </c>
      <c r="AI71" s="7">
        <f t="shared" si="3"/>
        <v>22</v>
      </c>
      <c r="AJ71" s="7">
        <f t="shared" si="3"/>
        <v>64</v>
      </c>
      <c r="AK71" s="7">
        <f t="shared" si="3"/>
        <v>330</v>
      </c>
      <c r="AL71" s="7">
        <f t="shared" si="3"/>
        <v>139</v>
      </c>
      <c r="AM71" s="7">
        <f t="shared" si="3"/>
        <v>98</v>
      </c>
      <c r="AN71" s="7">
        <f t="shared" si="3"/>
        <v>683</v>
      </c>
      <c r="AO71" s="7">
        <f t="shared" si="3"/>
        <v>102</v>
      </c>
      <c r="AP71" s="7">
        <f t="shared" si="3"/>
        <v>176</v>
      </c>
      <c r="AQ71" s="7">
        <f t="shared" si="3"/>
        <v>227</v>
      </c>
      <c r="AR71" s="7">
        <f t="shared" si="3"/>
        <v>30</v>
      </c>
      <c r="AS71" s="7">
        <f t="shared" si="3"/>
        <v>0</v>
      </c>
      <c r="AT71" s="7">
        <f t="shared" si="3"/>
        <v>3</v>
      </c>
      <c r="AU71" s="7">
        <f t="shared" si="3"/>
        <v>0</v>
      </c>
      <c r="AV71" s="7">
        <f t="shared" si="3"/>
        <v>38</v>
      </c>
      <c r="AW71" s="7">
        <f t="shared" si="3"/>
        <v>0</v>
      </c>
      <c r="AX71" s="7">
        <f t="shared" si="3"/>
        <v>308</v>
      </c>
      <c r="AY71" s="7">
        <f t="shared" si="3"/>
        <v>624</v>
      </c>
      <c r="AZ71" s="7">
        <f t="shared" si="3"/>
        <v>679</v>
      </c>
      <c r="BA71" s="7">
        <f t="shared" si="3"/>
        <v>268</v>
      </c>
      <c r="BB71" s="7">
        <f t="shared" si="3"/>
        <v>710</v>
      </c>
      <c r="BC71" s="7">
        <f t="shared" si="3"/>
        <v>0</v>
      </c>
      <c r="BD71" s="7">
        <f t="shared" si="3"/>
        <v>0</v>
      </c>
      <c r="BE71" s="7">
        <f t="shared" si="3"/>
        <v>0</v>
      </c>
      <c r="BF71" s="7">
        <f t="shared" si="3"/>
        <v>0</v>
      </c>
      <c r="BG71" s="7">
        <f t="shared" si="3"/>
        <v>0</v>
      </c>
      <c r="BH71" s="7">
        <f t="shared" si="3"/>
        <v>8</v>
      </c>
      <c r="BI71" s="7">
        <f t="shared" si="3"/>
        <v>0</v>
      </c>
      <c r="BJ71" s="7">
        <f t="shared" si="3"/>
        <v>0</v>
      </c>
      <c r="BK71" s="7">
        <f t="shared" si="3"/>
        <v>0</v>
      </c>
      <c r="BL71" s="7">
        <f t="shared" si="3"/>
        <v>0</v>
      </c>
      <c r="BM71" s="7">
        <f t="shared" si="3"/>
        <v>0</v>
      </c>
      <c r="BN71" s="7">
        <f>SUM(BN3:BN70)</f>
        <v>0</v>
      </c>
      <c r="BO71" s="7">
        <f>SUM(BO3:BO70)</f>
        <v>0</v>
      </c>
      <c r="BP71" s="7">
        <f>SUM(BP3:BP70)</f>
        <v>0</v>
      </c>
      <c r="BQ71" s="7">
        <f>SUM(BQ3:BQ70)</f>
        <v>2</v>
      </c>
      <c r="BR71" s="4">
        <f>SUM(B71:BQ71)</f>
        <v>11044</v>
      </c>
    </row>
    <row r="72" spans="1:71" ht="48.6" customHeight="1" x14ac:dyDescent="0.3">
      <c r="A72" s="4" t="s">
        <v>71</v>
      </c>
      <c r="B72" s="8" t="s">
        <v>74</v>
      </c>
      <c r="C72" s="8" t="s">
        <v>74</v>
      </c>
      <c r="D72" s="8" t="s">
        <v>74</v>
      </c>
      <c r="E72" s="8" t="s">
        <v>74</v>
      </c>
      <c r="F72" s="8" t="s">
        <v>74</v>
      </c>
      <c r="G72" s="8" t="s">
        <v>74</v>
      </c>
      <c r="H72" s="8" t="s">
        <v>74</v>
      </c>
      <c r="I72" s="8" t="s">
        <v>74</v>
      </c>
      <c r="J72" s="8" t="s">
        <v>74</v>
      </c>
      <c r="K72" s="8">
        <f>ROUND((308/523),2)</f>
        <v>0.59</v>
      </c>
      <c r="L72" s="8">
        <f>ROUND((172/272),2)</f>
        <v>0.63</v>
      </c>
      <c r="M72" s="8">
        <f>ROUND((51/130),2)</f>
        <v>0.39</v>
      </c>
      <c r="N72" s="8">
        <f>ROUND((864/990),2)</f>
        <v>0.87</v>
      </c>
      <c r="O72" s="8">
        <f>ROUND((444/641),2)</f>
        <v>0.69</v>
      </c>
      <c r="P72" s="8">
        <f>ROUND((362/482),2)</f>
        <v>0.75</v>
      </c>
      <c r="Q72" s="8">
        <f>ROUND((50/105),2)</f>
        <v>0.48</v>
      </c>
      <c r="R72" s="8">
        <f>ROUND((209/344),2)</f>
        <v>0.61</v>
      </c>
      <c r="S72" s="8">
        <f>ROUND((585/793),2)</f>
        <v>0.74</v>
      </c>
      <c r="T72" s="8">
        <f>ROUND((84/151),2)</f>
        <v>0.56000000000000005</v>
      </c>
      <c r="U72" s="8">
        <f>ROUND((28/139),2)</f>
        <v>0.2</v>
      </c>
      <c r="V72" s="8" t="s">
        <v>74</v>
      </c>
      <c r="W72" s="8" t="s">
        <v>74</v>
      </c>
      <c r="X72" s="8">
        <f>ROUND((45/227),2)</f>
        <v>0.2</v>
      </c>
      <c r="Y72" s="8">
        <f>ROUND((389/577),2)</f>
        <v>0.67</v>
      </c>
      <c r="Z72" s="8">
        <f>ROUND((138/320),2)</f>
        <v>0.43</v>
      </c>
      <c r="AA72" s="8" t="s">
        <v>74</v>
      </c>
      <c r="AB72" s="8" t="s">
        <v>74</v>
      </c>
      <c r="AC72" s="8" t="s">
        <v>74</v>
      </c>
      <c r="AD72" s="8">
        <f>ROUND((192/427),2)</f>
        <v>0.45</v>
      </c>
      <c r="AE72" s="8" t="s">
        <v>74</v>
      </c>
      <c r="AF72" s="8" t="s">
        <v>74</v>
      </c>
      <c r="AG72" s="8">
        <f>ROUND((1/48),2)</f>
        <v>0.02</v>
      </c>
      <c r="AH72" s="8">
        <f>ROUND((70/337),2)</f>
        <v>0.21</v>
      </c>
      <c r="AI72" s="8" t="s">
        <v>74</v>
      </c>
      <c r="AJ72" s="8">
        <f>ROUND((20/64),2)</f>
        <v>0.31</v>
      </c>
      <c r="AK72" s="8">
        <f>ROUND((26/330),2)</f>
        <v>0.08</v>
      </c>
      <c r="AL72" s="8">
        <f>ROUND((112/139),2)</f>
        <v>0.81</v>
      </c>
      <c r="AM72" s="8">
        <f>ROUND((43/98),2)</f>
        <v>0.44</v>
      </c>
      <c r="AN72" s="8">
        <f>ROUND((559/683),2)</f>
        <v>0.82</v>
      </c>
      <c r="AO72" s="8">
        <f>ROUND((35/102),2)</f>
        <v>0.34</v>
      </c>
      <c r="AP72" s="8">
        <f>ROUND((55/176),2)</f>
        <v>0.31</v>
      </c>
      <c r="AQ72" s="8">
        <f>ROUND((82/227),2)</f>
        <v>0.36</v>
      </c>
      <c r="AR72" s="8">
        <f>ROUND((11/30),2)</f>
        <v>0.37</v>
      </c>
      <c r="AS72" s="8" t="s">
        <v>74</v>
      </c>
      <c r="AT72" s="8" t="s">
        <v>74</v>
      </c>
      <c r="AU72" s="8" t="s">
        <v>74</v>
      </c>
      <c r="AV72" s="8">
        <f>ROUND((5/38),2)</f>
        <v>0.13</v>
      </c>
      <c r="AW72" s="8" t="s">
        <v>74</v>
      </c>
      <c r="AX72" s="8">
        <f>ROUND((92/308),2)</f>
        <v>0.3</v>
      </c>
      <c r="AY72" s="8">
        <f>ROUND((150/624),2)</f>
        <v>0.24</v>
      </c>
      <c r="AZ72" s="8">
        <f>ROUND((422/679),2)</f>
        <v>0.62</v>
      </c>
      <c r="BA72" s="8">
        <f>ROUND((122/268),2)</f>
        <v>0.46</v>
      </c>
      <c r="BB72" s="8">
        <f>ROUND((411/710),2)</f>
        <v>0.57999999999999996</v>
      </c>
      <c r="BC72" s="8" t="s">
        <v>74</v>
      </c>
      <c r="BD72" s="8" t="s">
        <v>74</v>
      </c>
      <c r="BE72" s="8" t="s">
        <v>74</v>
      </c>
      <c r="BF72" s="8" t="s">
        <v>74</v>
      </c>
      <c r="BG72" s="8" t="s">
        <v>74</v>
      </c>
      <c r="BH72" s="8" t="s">
        <v>74</v>
      </c>
      <c r="BI72" s="8" t="s">
        <v>74</v>
      </c>
      <c r="BJ72" s="8" t="s">
        <v>74</v>
      </c>
      <c r="BK72" s="8" t="s">
        <v>74</v>
      </c>
      <c r="BL72" s="8" t="s">
        <v>74</v>
      </c>
      <c r="BM72" s="8" t="s">
        <v>74</v>
      </c>
      <c r="BN72" s="8" t="s">
        <v>74</v>
      </c>
      <c r="BO72" s="8" t="s">
        <v>74</v>
      </c>
      <c r="BP72" s="8" t="s">
        <v>74</v>
      </c>
      <c r="BQ72" s="8" t="s">
        <v>74</v>
      </c>
      <c r="BR72" s="9">
        <v>0.55600000000000005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3C579-A870-4FBC-821A-0D9492C1D662}">
  <dimension ref="B2:L26"/>
  <sheetViews>
    <sheetView workbookViewId="0">
      <selection activeCell="I24" sqref="I22:I24"/>
    </sheetView>
  </sheetViews>
  <sheetFormatPr defaultColWidth="13.6640625" defaultRowHeight="23.4" customHeight="1" x14ac:dyDescent="0.3"/>
  <cols>
    <col min="1" max="1" width="7.88671875" customWidth="1"/>
    <col min="9" max="9" width="13.88671875" style="12" customWidth="1"/>
  </cols>
  <sheetData>
    <row r="2" spans="2:12" ht="18" x14ac:dyDescent="0.35">
      <c r="B2" s="11" t="s">
        <v>88</v>
      </c>
    </row>
    <row r="3" spans="2:12" ht="15.6" x14ac:dyDescent="0.3">
      <c r="C3" s="13" t="s">
        <v>89</v>
      </c>
    </row>
    <row r="5" spans="2:12" ht="15" thickBot="1" x14ac:dyDescent="0.35">
      <c r="C5" s="12" t="s">
        <v>90</v>
      </c>
      <c r="D5" s="14" t="s">
        <v>91</v>
      </c>
      <c r="E5" s="15" t="s">
        <v>92</v>
      </c>
      <c r="F5" s="15" t="s">
        <v>93</v>
      </c>
      <c r="G5" s="15" t="s">
        <v>94</v>
      </c>
      <c r="H5" s="15" t="s">
        <v>95</v>
      </c>
      <c r="I5" s="15" t="s">
        <v>96</v>
      </c>
    </row>
    <row r="6" spans="2:12" ht="15" thickBot="1" x14ac:dyDescent="0.35">
      <c r="C6" s="16" t="s">
        <v>91</v>
      </c>
      <c r="D6" s="17">
        <v>5</v>
      </c>
      <c r="E6" s="18">
        <v>0</v>
      </c>
      <c r="F6" s="19">
        <v>2</v>
      </c>
      <c r="G6" s="20">
        <v>5</v>
      </c>
      <c r="H6" s="20">
        <v>0</v>
      </c>
      <c r="I6" s="21">
        <v>12</v>
      </c>
    </row>
    <row r="7" spans="2:12" ht="15" thickBot="1" x14ac:dyDescent="0.35">
      <c r="C7" s="15" t="s">
        <v>92</v>
      </c>
      <c r="D7" s="22">
        <v>3</v>
      </c>
      <c r="E7" s="23">
        <v>6</v>
      </c>
      <c r="F7" s="24">
        <v>1</v>
      </c>
      <c r="G7" s="20">
        <v>0</v>
      </c>
      <c r="H7" s="20">
        <v>2</v>
      </c>
      <c r="I7" s="21">
        <v>12</v>
      </c>
    </row>
    <row r="8" spans="2:12" ht="15" thickBot="1" x14ac:dyDescent="0.35">
      <c r="C8" s="15" t="s">
        <v>93</v>
      </c>
      <c r="D8" s="19">
        <v>0</v>
      </c>
      <c r="E8" s="25">
        <v>1</v>
      </c>
      <c r="F8" s="17">
        <v>5</v>
      </c>
      <c r="G8" s="26">
        <v>0</v>
      </c>
      <c r="H8" s="27">
        <v>2</v>
      </c>
      <c r="I8" s="21">
        <v>8</v>
      </c>
    </row>
    <row r="9" spans="2:12" ht="15" thickBot="1" x14ac:dyDescent="0.35">
      <c r="C9" s="15" t="s">
        <v>94</v>
      </c>
      <c r="D9" s="28">
        <v>1</v>
      </c>
      <c r="E9" s="29">
        <v>2</v>
      </c>
      <c r="F9" s="30">
        <v>3</v>
      </c>
      <c r="G9" s="31">
        <v>6</v>
      </c>
      <c r="H9" s="32">
        <v>3</v>
      </c>
      <c r="I9" s="21">
        <v>15</v>
      </c>
    </row>
    <row r="10" spans="2:12" ht="15" thickBot="1" x14ac:dyDescent="0.35">
      <c r="C10" s="15" t="s">
        <v>95</v>
      </c>
      <c r="D10" s="28">
        <v>0</v>
      </c>
      <c r="E10" s="29">
        <v>2</v>
      </c>
      <c r="F10" s="28">
        <v>0</v>
      </c>
      <c r="G10" s="33">
        <v>3</v>
      </c>
      <c r="H10" s="31">
        <v>5</v>
      </c>
      <c r="I10" s="34">
        <v>10</v>
      </c>
    </row>
    <row r="11" spans="2:12" s="12" customFormat="1" ht="15" thickBot="1" x14ac:dyDescent="0.35">
      <c r="C11" s="15" t="s">
        <v>97</v>
      </c>
      <c r="D11" s="21">
        <v>9</v>
      </c>
      <c r="E11" s="21">
        <v>11</v>
      </c>
      <c r="F11" s="21">
        <v>11</v>
      </c>
      <c r="G11" s="21">
        <v>14</v>
      </c>
      <c r="H11" s="35">
        <v>12</v>
      </c>
      <c r="I11" s="21">
        <v>57</v>
      </c>
    </row>
    <row r="12" spans="2:12" ht="15" thickBot="1" x14ac:dyDescent="0.35">
      <c r="C12" s="36"/>
      <c r="D12" s="37"/>
      <c r="E12" s="37"/>
      <c r="F12" s="37"/>
      <c r="G12" s="37"/>
      <c r="H12" s="37"/>
      <c r="I12" s="38"/>
      <c r="J12" s="48" t="s">
        <v>98</v>
      </c>
      <c r="K12" s="49"/>
      <c r="L12" s="39">
        <v>27</v>
      </c>
    </row>
    <row r="13" spans="2:12" ht="15" thickBot="1" x14ac:dyDescent="0.35">
      <c r="J13" s="40">
        <f>27/I11</f>
        <v>0.47368421052631576</v>
      </c>
      <c r="K13" s="49" t="s">
        <v>99</v>
      </c>
      <c r="L13" s="50"/>
    </row>
    <row r="14" spans="2:12" ht="23.4" customHeight="1" x14ac:dyDescent="0.3">
      <c r="J14" s="41"/>
      <c r="K14" s="37"/>
      <c r="L14" s="37"/>
    </row>
    <row r="15" spans="2:12" ht="23.4" customHeight="1" x14ac:dyDescent="0.3">
      <c r="C15" s="12" t="s">
        <v>90</v>
      </c>
      <c r="D15" s="15" t="s">
        <v>100</v>
      </c>
      <c r="E15" s="15" t="s">
        <v>92</v>
      </c>
      <c r="F15" s="15" t="s">
        <v>101</v>
      </c>
    </row>
    <row r="16" spans="2:12" ht="23.4" customHeight="1" x14ac:dyDescent="0.3">
      <c r="C16" s="15" t="s">
        <v>100</v>
      </c>
      <c r="D16" s="19" t="s">
        <v>102</v>
      </c>
      <c r="E16" s="42" t="s">
        <v>103</v>
      </c>
      <c r="F16" s="20" t="s">
        <v>104</v>
      </c>
    </row>
    <row r="17" spans="3:10" ht="23.4" customHeight="1" x14ac:dyDescent="0.3">
      <c r="C17" s="15" t="s">
        <v>92</v>
      </c>
      <c r="D17" s="43" t="s">
        <v>105</v>
      </c>
      <c r="E17" s="44">
        <v>6</v>
      </c>
      <c r="F17" s="27" t="s">
        <v>106</v>
      </c>
      <c r="H17" s="45" t="s">
        <v>107</v>
      </c>
    </row>
    <row r="18" spans="3:10" ht="23.4" customHeight="1" x14ac:dyDescent="0.3">
      <c r="C18" s="15" t="s">
        <v>101</v>
      </c>
      <c r="D18" s="28" t="s">
        <v>108</v>
      </c>
      <c r="E18" s="29" t="s">
        <v>109</v>
      </c>
      <c r="F18" s="46" t="s">
        <v>110</v>
      </c>
    </row>
    <row r="20" spans="3:10" ht="15" thickBot="1" x14ac:dyDescent="0.35">
      <c r="C20" s="12" t="s">
        <v>90</v>
      </c>
      <c r="D20" s="14" t="s">
        <v>100</v>
      </c>
      <c r="E20" s="15" t="s">
        <v>92</v>
      </c>
      <c r="F20" s="15" t="s">
        <v>101</v>
      </c>
      <c r="G20" s="15" t="s">
        <v>96</v>
      </c>
    </row>
    <row r="21" spans="3:10" ht="15" thickBot="1" x14ac:dyDescent="0.35">
      <c r="C21" s="16" t="s">
        <v>100</v>
      </c>
      <c r="D21" s="17">
        <v>12</v>
      </c>
      <c r="E21" s="18">
        <v>1</v>
      </c>
      <c r="F21" s="20">
        <v>7</v>
      </c>
      <c r="G21" s="21">
        <v>20</v>
      </c>
    </row>
    <row r="22" spans="3:10" ht="15" thickBot="1" x14ac:dyDescent="0.35">
      <c r="C22" s="15" t="s">
        <v>92</v>
      </c>
      <c r="D22" s="22">
        <v>4</v>
      </c>
      <c r="E22" s="23">
        <v>6</v>
      </c>
      <c r="F22" s="26">
        <v>2</v>
      </c>
      <c r="G22" s="21">
        <v>12</v>
      </c>
    </row>
    <row r="23" spans="3:10" ht="15" thickBot="1" x14ac:dyDescent="0.35">
      <c r="C23" s="15" t="s">
        <v>101</v>
      </c>
      <c r="D23" s="28">
        <v>4</v>
      </c>
      <c r="E23" s="47">
        <v>4</v>
      </c>
      <c r="F23" s="31">
        <v>17</v>
      </c>
      <c r="G23" s="34">
        <v>25</v>
      </c>
    </row>
    <row r="24" spans="3:10" s="12" customFormat="1" ht="15" thickBot="1" x14ac:dyDescent="0.35">
      <c r="C24" s="15" t="s">
        <v>97</v>
      </c>
      <c r="D24" s="21">
        <v>20</v>
      </c>
      <c r="E24" s="21">
        <v>11</v>
      </c>
      <c r="F24" s="35">
        <v>26</v>
      </c>
      <c r="G24" s="21">
        <v>57</v>
      </c>
    </row>
    <row r="25" spans="3:10" ht="15" thickBot="1" x14ac:dyDescent="0.35">
      <c r="C25" s="36"/>
      <c r="D25" s="37"/>
      <c r="E25" s="37"/>
      <c r="F25" s="37"/>
      <c r="G25" s="37"/>
      <c r="H25" s="48" t="s">
        <v>98</v>
      </c>
      <c r="I25" s="49"/>
      <c r="J25" s="39">
        <v>35</v>
      </c>
    </row>
    <row r="26" spans="3:10" ht="15" thickBot="1" x14ac:dyDescent="0.35">
      <c r="H26" s="40">
        <f>35/G24</f>
        <v>0.61403508771929827</v>
      </c>
      <c r="I26" s="49" t="s">
        <v>99</v>
      </c>
      <c r="J26" s="50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Remap_EVT_NVCMacrogroup</vt:lpstr>
      <vt:lpstr>CollapsingCategoriesExample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2019-03-02T21:59:27Z</dcterms:created>
  <dcterms:modified xsi:type="dcterms:W3CDTF">2019-04-09T15:08:02Z</dcterms:modified>
</cp:coreProperties>
</file>