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W_GeoArea_Accuracy_Assessment\SW_GeoArea_Agreement_Assessment_Working\"/>
    </mc:Choice>
  </mc:AlternateContent>
  <xr:revisionPtr revIDLastSave="0" documentId="13_ncr:1_{5E5F355C-CE9A-4880-AFA0-982E908A175A}" xr6:coauthVersionLast="36" xr6:coauthVersionMax="36" xr10:uidLastSave="{00000000-0000-0000-0000-000000000000}"/>
  <bookViews>
    <workbookView xWindow="32772" yWindow="32772" windowWidth="23040" windowHeight="9060" xr2:uid="{00000000-000D-0000-FFFF-FFFF00000000}"/>
  </bookViews>
  <sheets>
    <sheet name="ReadMe" sheetId="2" r:id="rId1"/>
    <sheet name="Remap_EVT_NVCGroup" sheetId="1" r:id="rId2"/>
    <sheet name="CollapsingCategoriesExamp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3" l="1"/>
  <c r="J13" i="3"/>
  <c r="FS176" i="1" l="1"/>
  <c r="DN176" i="1"/>
  <c r="DK176" i="1"/>
  <c r="DI176" i="1"/>
  <c r="DC176" i="1"/>
  <c r="DA176" i="1"/>
  <c r="CV176" i="1"/>
  <c r="CU176" i="1"/>
  <c r="CT176" i="1"/>
  <c r="CS176" i="1"/>
  <c r="CR176" i="1"/>
  <c r="CP176" i="1"/>
  <c r="CM176" i="1"/>
  <c r="CK176" i="1"/>
  <c r="CJ176" i="1"/>
  <c r="CI176" i="1"/>
  <c r="CH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Q176" i="1"/>
  <c r="BO176" i="1"/>
  <c r="BM176" i="1"/>
  <c r="BL176" i="1"/>
  <c r="BK176" i="1"/>
  <c r="BJ176" i="1"/>
  <c r="BI176" i="1"/>
  <c r="BG176" i="1"/>
  <c r="BF176" i="1"/>
  <c r="BE176" i="1"/>
  <c r="BD176" i="1"/>
  <c r="BC176" i="1"/>
  <c r="AZ176" i="1"/>
  <c r="AY176" i="1"/>
  <c r="AW176" i="1"/>
  <c r="AV176" i="1"/>
  <c r="AU176" i="1"/>
  <c r="AT176" i="1"/>
  <c r="AS176" i="1"/>
  <c r="AQ176" i="1"/>
  <c r="AP176" i="1"/>
  <c r="AO176" i="1"/>
  <c r="AN176" i="1"/>
  <c r="AM176" i="1"/>
  <c r="AJ176" i="1"/>
  <c r="AI176" i="1"/>
  <c r="AH176" i="1"/>
  <c r="AG176" i="1"/>
  <c r="AF176" i="1"/>
  <c r="AD176" i="1"/>
  <c r="AC176" i="1"/>
  <c r="AB176" i="1"/>
  <c r="AA176" i="1"/>
  <c r="Z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J176" i="1"/>
  <c r="I176" i="1"/>
  <c r="H176" i="1"/>
  <c r="G176" i="1"/>
  <c r="F176" i="1"/>
  <c r="E176" i="1"/>
  <c r="D176" i="1"/>
  <c r="C176" i="1"/>
  <c r="B176" i="1"/>
  <c r="D177" i="1"/>
  <c r="FT5" i="1"/>
  <c r="FS5" i="1"/>
  <c r="FS114" i="1"/>
  <c r="FH176" i="1"/>
  <c r="FS165" i="1"/>
  <c r="FQ176" i="1"/>
  <c r="FS174" i="1"/>
  <c r="AZ177" i="1"/>
  <c r="FT53" i="1"/>
  <c r="FS53" i="1"/>
  <c r="Y176" i="1"/>
  <c r="FS26" i="1"/>
  <c r="AA177" i="1"/>
  <c r="FT28" i="1"/>
  <c r="FS28" i="1"/>
  <c r="CI177" i="1"/>
  <c r="FT88" i="1"/>
  <c r="FS88" i="1"/>
  <c r="CW176" i="1"/>
  <c r="FS102" i="1"/>
  <c r="BP176" i="1"/>
  <c r="FS69" i="1"/>
  <c r="CV177" i="1"/>
  <c r="FS101" i="1"/>
  <c r="AI177" i="1"/>
  <c r="FT36" i="1"/>
  <c r="FS36" i="1"/>
  <c r="CA177" i="1"/>
  <c r="FT80" i="1"/>
  <c r="FS80" i="1"/>
  <c r="BX177" i="1"/>
  <c r="FT77" i="1"/>
  <c r="FS77" i="1"/>
  <c r="BA176" i="1"/>
  <c r="FS54" i="1"/>
  <c r="DP176" i="1"/>
  <c r="FS121" i="1"/>
  <c r="ER176" i="1"/>
  <c r="FS149" i="1"/>
  <c r="EI176" i="1"/>
  <c r="FT140" i="1"/>
  <c r="FS140" i="1"/>
  <c r="FS62" i="1"/>
  <c r="EA176" i="1"/>
  <c r="FT132" i="1"/>
  <c r="FS132" i="1"/>
  <c r="L177" i="1"/>
  <c r="FT13" i="1"/>
  <c r="FS13" i="1"/>
  <c r="FS106" i="1"/>
  <c r="T177" i="1"/>
  <c r="FT21" i="1"/>
  <c r="FS21" i="1"/>
  <c r="DY176" i="1"/>
  <c r="FT130" i="1"/>
  <c r="FS130" i="1"/>
  <c r="FA176" i="1"/>
  <c r="FS158" i="1"/>
  <c r="AQ177" i="1"/>
  <c r="FT44" i="1"/>
  <c r="FS44" i="1"/>
  <c r="CY176" i="1"/>
  <c r="FS104" i="1"/>
  <c r="DH176" i="1"/>
  <c r="FS113" i="1"/>
  <c r="EJ176" i="1"/>
  <c r="FS141" i="1"/>
  <c r="FK176" i="1"/>
  <c r="FS168" i="1"/>
  <c r="FP176" i="1"/>
  <c r="FS173" i="1"/>
  <c r="AB177" i="1"/>
  <c r="FT29" i="1"/>
  <c r="FS29" i="1"/>
  <c r="FS37" i="1"/>
  <c r="I177" i="1"/>
  <c r="FT10" i="1"/>
  <c r="FS10" i="1"/>
  <c r="CN176" i="1"/>
  <c r="FS93" i="1"/>
  <c r="ES176" i="1"/>
  <c r="FS150" i="1"/>
  <c r="DW176" i="1"/>
  <c r="FS128" i="1"/>
  <c r="CF177" i="1"/>
  <c r="FT85" i="1"/>
  <c r="FS85" i="1"/>
  <c r="BH176" i="1"/>
  <c r="FS61" i="1"/>
  <c r="EB176" i="1"/>
  <c r="FS133" i="1"/>
  <c r="DX176" i="1"/>
  <c r="FT129" i="1"/>
  <c r="FS129" i="1"/>
  <c r="EZ176" i="1"/>
  <c r="FS157" i="1"/>
  <c r="AR176" i="1"/>
  <c r="FS45" i="1"/>
  <c r="Q177" i="1"/>
  <c r="FS18" i="1"/>
  <c r="EK176" i="1"/>
  <c r="FS142" i="1"/>
  <c r="BC177" i="1"/>
  <c r="FT56" i="1"/>
  <c r="FS56" i="1"/>
  <c r="DV176" i="1"/>
  <c r="FS127" i="1"/>
  <c r="DO176" i="1"/>
  <c r="FS120" i="1"/>
  <c r="FJ176" i="1"/>
  <c r="FS167" i="1"/>
  <c r="AT177" i="1"/>
  <c r="FT47" i="1"/>
  <c r="FS47" i="1"/>
  <c r="AC177" i="1"/>
  <c r="FT30" i="1"/>
  <c r="FS30" i="1"/>
  <c r="AK176" i="1"/>
  <c r="FS38" i="1"/>
  <c r="BZ177" i="1"/>
  <c r="FT79" i="1"/>
  <c r="FS79" i="1"/>
  <c r="FS99" i="1"/>
  <c r="EL176" i="1"/>
  <c r="FS143" i="1"/>
  <c r="F177" i="1"/>
  <c r="FT7" i="1"/>
  <c r="FS7" i="1"/>
  <c r="CO176" i="1"/>
  <c r="FS94" i="1"/>
  <c r="FS15" i="1"/>
  <c r="CG177" i="1"/>
  <c r="CG176" i="1"/>
  <c r="FS86" i="1"/>
  <c r="EC176" i="1"/>
  <c r="FS134" i="1"/>
  <c r="BK177" i="1"/>
  <c r="FS64" i="1"/>
  <c r="DG176" i="1"/>
  <c r="FS112" i="1"/>
  <c r="FS72" i="1"/>
  <c r="FS46" i="1"/>
  <c r="FC176" i="1"/>
  <c r="FS160" i="1"/>
  <c r="BB176" i="1"/>
  <c r="FS55" i="1"/>
  <c r="CL176" i="1"/>
  <c r="FS91" i="1"/>
  <c r="EU176" i="1"/>
  <c r="FS152" i="1"/>
  <c r="X177" i="1"/>
  <c r="FT25" i="1"/>
  <c r="FS25" i="1"/>
  <c r="FS4" i="1"/>
  <c r="DU176" i="1"/>
  <c r="FS126" i="1"/>
  <c r="FE176" i="1"/>
  <c r="FS162" i="1"/>
  <c r="DN177" i="1"/>
  <c r="FS119" i="1"/>
  <c r="FR176" i="1"/>
  <c r="FS175" i="1"/>
  <c r="AU177" i="1"/>
  <c r="FT48" i="1"/>
  <c r="FS48" i="1"/>
  <c r="FM176" i="1"/>
  <c r="FT170" i="1"/>
  <c r="FS170" i="1"/>
  <c r="DF176" i="1"/>
  <c r="FT111" i="1"/>
  <c r="FS111" i="1"/>
  <c r="FT31" i="1"/>
  <c r="FS31" i="1"/>
  <c r="FS100" i="1"/>
  <c r="AL176" i="1"/>
  <c r="FT39" i="1"/>
  <c r="FS39" i="1"/>
  <c r="BJ177" i="1"/>
  <c r="FS63" i="1"/>
  <c r="CD177" i="1"/>
  <c r="FT83" i="1"/>
  <c r="FS83" i="1"/>
  <c r="ED176" i="1"/>
  <c r="FS135" i="1"/>
  <c r="K176" i="1"/>
  <c r="FS12" i="1"/>
  <c r="BR176" i="1"/>
  <c r="FS71" i="1"/>
  <c r="S177" i="1"/>
  <c r="FS20" i="1"/>
  <c r="FB176" i="1"/>
  <c r="FS159" i="1"/>
  <c r="CM177" i="1"/>
  <c r="FS92" i="1"/>
  <c r="FS58" i="1"/>
  <c r="DT176" i="1"/>
  <c r="FS125" i="1"/>
  <c r="EV176" i="1"/>
  <c r="FS153" i="1"/>
  <c r="EM176" i="1"/>
  <c r="FS144" i="1"/>
  <c r="DM176" i="1"/>
  <c r="FS118" i="1"/>
  <c r="FD176" i="1"/>
  <c r="FT161" i="1"/>
  <c r="FS161" i="1"/>
  <c r="EE176" i="1"/>
  <c r="FS136" i="1"/>
  <c r="H177" i="1"/>
  <c r="FT9" i="1"/>
  <c r="FS9" i="1"/>
  <c r="DE176" i="1"/>
  <c r="FS110" i="1"/>
  <c r="FL176" i="1"/>
  <c r="FS169" i="1"/>
  <c r="FS97" i="1"/>
  <c r="AE176" i="1"/>
  <c r="FS32" i="1"/>
  <c r="AM177" i="1"/>
  <c r="FT40" i="1"/>
  <c r="FS40" i="1"/>
  <c r="CE177" i="1"/>
  <c r="FS84" i="1"/>
  <c r="BM177" i="1"/>
  <c r="FT66" i="1"/>
  <c r="FS66" i="1"/>
  <c r="CS177" i="1"/>
  <c r="FT98" i="1"/>
  <c r="FS98" i="1"/>
  <c r="BU177" i="1"/>
  <c r="FT74" i="1"/>
  <c r="FS74" i="1"/>
  <c r="P177" i="1"/>
  <c r="FT17" i="1"/>
  <c r="FS17" i="1"/>
  <c r="FS27" i="1"/>
  <c r="E177" i="1"/>
  <c r="FT6" i="1"/>
  <c r="FS6" i="1"/>
  <c r="FS89" i="1"/>
  <c r="EW176" i="1"/>
  <c r="FS154" i="1"/>
  <c r="BD177" i="1"/>
  <c r="FT57" i="1"/>
  <c r="FS57" i="1"/>
  <c r="DL176" i="1"/>
  <c r="FS117" i="1"/>
  <c r="EN176" i="1"/>
  <c r="FS145" i="1"/>
  <c r="DS176" i="1"/>
  <c r="FT124" i="1"/>
  <c r="FS124" i="1"/>
  <c r="BL177" i="1"/>
  <c r="FS65" i="1"/>
  <c r="DD176" i="1"/>
  <c r="FS109" i="1"/>
  <c r="EF176" i="1"/>
  <c r="FS137" i="1"/>
  <c r="FO176" i="1"/>
  <c r="FS172" i="1"/>
  <c r="EP176" i="1"/>
  <c r="FS147" i="1"/>
  <c r="AN177" i="1"/>
  <c r="FT41" i="1"/>
  <c r="FS41" i="1"/>
  <c r="M177" i="1"/>
  <c r="FT14" i="1"/>
  <c r="FS14" i="1"/>
  <c r="FS81" i="1"/>
  <c r="AV177" i="1"/>
  <c r="FT49" i="1"/>
  <c r="FS49" i="1"/>
  <c r="U177" i="1"/>
  <c r="FT22" i="1"/>
  <c r="FS22" i="1"/>
  <c r="CZ176" i="1"/>
  <c r="FS105" i="1"/>
  <c r="FS73" i="1"/>
  <c r="AG177" i="1"/>
  <c r="FT34" i="1"/>
  <c r="FS34" i="1"/>
  <c r="CP177" i="1"/>
  <c r="FT95" i="1"/>
  <c r="FS95" i="1"/>
  <c r="EX176" i="1"/>
  <c r="FS155" i="1"/>
  <c r="FS24" i="1"/>
  <c r="B177" i="1"/>
  <c r="FT3" i="1"/>
  <c r="FS3" i="1"/>
  <c r="FS90" i="1"/>
  <c r="EO176" i="1"/>
  <c r="FS146" i="1"/>
  <c r="BG177" i="1"/>
  <c r="FS60" i="1"/>
  <c r="DZ176" i="1"/>
  <c r="FS131" i="1"/>
  <c r="FS33" i="1"/>
  <c r="FS11" i="1"/>
  <c r="CC177" i="1"/>
  <c r="FT82" i="1"/>
  <c r="FS82" i="1"/>
  <c r="EG176" i="1"/>
  <c r="FS138" i="1"/>
  <c r="BO177" i="1"/>
  <c r="FS68" i="1"/>
  <c r="DR176" i="1"/>
  <c r="FS123" i="1"/>
  <c r="FS116" i="1"/>
  <c r="FN176" i="1"/>
  <c r="FT171" i="1"/>
  <c r="FS171" i="1"/>
  <c r="AX176" i="1"/>
  <c r="FS51" i="1"/>
  <c r="FS108" i="1"/>
  <c r="EH176" i="1"/>
  <c r="FS139" i="1"/>
  <c r="FS42" i="1"/>
  <c r="ET176" i="1"/>
  <c r="FS151" i="1"/>
  <c r="AW177" i="1"/>
  <c r="FT50" i="1"/>
  <c r="FS50" i="1"/>
  <c r="FG176" i="1"/>
  <c r="FS164" i="1"/>
  <c r="R177" i="1"/>
  <c r="FT19" i="1"/>
  <c r="FS19" i="1"/>
  <c r="BW177" i="1"/>
  <c r="FT76" i="1"/>
  <c r="FS76" i="1"/>
  <c r="AY177" i="1"/>
  <c r="FT52" i="1"/>
  <c r="FS52" i="1"/>
  <c r="CQ176" i="1"/>
  <c r="FT96" i="1"/>
  <c r="FS96" i="1"/>
  <c r="BQ177" i="1"/>
  <c r="FS70" i="1"/>
  <c r="FS59" i="1"/>
  <c r="CH177" i="1"/>
  <c r="FS87" i="1"/>
  <c r="EY176" i="1"/>
  <c r="FT156" i="1"/>
  <c r="FS156" i="1"/>
  <c r="BY177" i="1"/>
  <c r="FT78" i="1"/>
  <c r="FS78" i="1"/>
  <c r="BN176" i="1"/>
  <c r="FS67" i="1"/>
  <c r="EQ176" i="1"/>
  <c r="FS148" i="1"/>
  <c r="V177" i="1"/>
  <c r="FT23" i="1"/>
  <c r="FS23" i="1"/>
  <c r="G177" i="1"/>
  <c r="FT8" i="1"/>
  <c r="FS8" i="1"/>
  <c r="DQ176" i="1"/>
  <c r="FS122" i="1"/>
  <c r="FI176" i="1"/>
  <c r="FS166" i="1"/>
  <c r="DJ176" i="1"/>
  <c r="FS115" i="1"/>
  <c r="O177" i="1"/>
  <c r="FT16" i="1"/>
  <c r="FS16" i="1"/>
  <c r="DB176" i="1"/>
  <c r="FT107" i="1"/>
  <c r="FS107" i="1"/>
  <c r="AH177" i="1"/>
  <c r="FT35" i="1"/>
  <c r="FS35" i="1"/>
  <c r="FF176" i="1"/>
  <c r="FS163" i="1"/>
  <c r="AP177" i="1"/>
  <c r="FT43" i="1"/>
  <c r="FS43" i="1"/>
  <c r="BV177" i="1"/>
  <c r="FT75" i="1"/>
  <c r="FS75" i="1"/>
  <c r="CX176" i="1"/>
  <c r="FS103" i="1"/>
</calcChain>
</file>

<file path=xl/sharedStrings.xml><?xml version="1.0" encoding="utf-8"?>
<sst xmlns="http://schemas.openxmlformats.org/spreadsheetml/2006/main" count="631" uniqueCount="216">
  <si>
    <t>6016 California Broadleaf Forest &amp; Woodland</t>
  </si>
  <si>
    <t>6017 California Conifer Forest &amp; Woodland</t>
  </si>
  <si>
    <t>6018 Californian Moist Coastal Mixed Evergreen Forest</t>
  </si>
  <si>
    <t>6021 Madrean Encinal</t>
  </si>
  <si>
    <t>6022 Madrean Juniper Savanna &amp; Woodland</t>
  </si>
  <si>
    <t>6023 Madrean Pinyon - Juniper Woodland</t>
  </si>
  <si>
    <t>6024 Madrean Lower Montane Pine - Oak Forest &amp; Woodland</t>
  </si>
  <si>
    <t>6025 Madrean Upper Montane Conifer - Oak Forest &amp; Woodland</t>
  </si>
  <si>
    <t>6063 Rocky Mountain Foothill-Rock Outcrop Limber Pine - Juniper Woodland</t>
  </si>
  <si>
    <t>6067 Intermountain Basins Subalpine Limber Pine - Bristlecone Pine Woodland</t>
  </si>
  <si>
    <t>6069 Rocky Mountain Lodgepole Pine Forest &amp; Woodland</t>
  </si>
  <si>
    <t>6070 Rocky Mountain Subalpine Dry-Mesic Spruce - Fir Forest &amp; Woodland</t>
  </si>
  <si>
    <t>6071 Rocky Mountain Subalpine Moist Spruce - Fir Forest &amp; Woodland</t>
  </si>
  <si>
    <t>6072 Rocky Mountain Subalpine-Montane Aspen Forest &amp; Woodland</t>
  </si>
  <si>
    <t>6073 Rocky Mountain Subalpine-Montane Limber Pine - Bristlecone Pine Woodland</t>
  </si>
  <si>
    <t>6074 Rocky Mountain Douglas-fir - White Fir - Blue Spruce Mesic Forest</t>
  </si>
  <si>
    <t>6075 Southern Rocky Mountain Ponderosa Pine Forest &amp; Woodland</t>
  </si>
  <si>
    <t>6076 Southern Rocky Mountain Ponderosa Pine Savanna</t>
  </si>
  <si>
    <t>6077 Southern Rocky Mountain White Fir - Douglas-fir Dry Forest</t>
  </si>
  <si>
    <t>6078 Colorado Plateau - Great Basin Juniper Woodland &amp; Savanna</t>
  </si>
  <si>
    <t>6079 Colorado Plateau Pinyon - Juniper Woodland</t>
  </si>
  <si>
    <t>6080 Columbia Plateau Western Juniper Woodland &amp; Savanna</t>
  </si>
  <si>
    <t>6081 Great Basin Pinyon - Juniper Woodland</t>
  </si>
  <si>
    <t>6082 Intermountain Basins Curl-leaf Mountain-mahogany Scrub</t>
  </si>
  <si>
    <t>6083 Southern Rocky Mountain Juniper Woodland &amp; Savanna</t>
  </si>
  <si>
    <t>6084 Southern Rocky Mountain Pinyon-Juniper Woodland</t>
  </si>
  <si>
    <t>6085 California Montane Conifer Forest &amp; Woodland</t>
  </si>
  <si>
    <t>6086 California Coastal Redwood Forest</t>
  </si>
  <si>
    <t>6087 Cascadian Conifer Forest &amp; Woodland</t>
  </si>
  <si>
    <t>6089 North Pacific Maritime Douglas-fir - Western Hemlock Forest</t>
  </si>
  <si>
    <t>6092 North Pacific Western Hemlock - Sitka Spruce - Western Red-cedar Seasonal Rainforest</t>
  </si>
  <si>
    <t>6095 Sierra-Cascade Cold-Dry Subalpine Woodland</t>
  </si>
  <si>
    <t>6096 Sierra-Cascade Red Fir - Mountain Hemlock Forest</t>
  </si>
  <si>
    <t>6117 Rocky Mountain &amp; Great Basin Montane Riparian Forest</t>
  </si>
  <si>
    <t>6122 North Pacific Lowland Riparian Forest &amp; Woodland</t>
  </si>
  <si>
    <t>6125 North Pacific Montane Riparian Woodland</t>
  </si>
  <si>
    <t>6136 California Maritime Chaparral</t>
  </si>
  <si>
    <t>6137 California Mesic &amp; Pre-montane Chaparral</t>
  </si>
  <si>
    <t>6138 California Xeric Chaparral</t>
  </si>
  <si>
    <t>6139 California Coastal &amp; Foothill Seral Scrub</t>
  </si>
  <si>
    <t>6140 California North Coastal &amp; Mesic Scrub</t>
  </si>
  <si>
    <t>6141 Central &amp; Southern California Coastal Sage Scrub</t>
  </si>
  <si>
    <t>6143 California Native Perennial Grassland</t>
  </si>
  <si>
    <t>6145 Central Rocky Mountain Lower Montane Foothill &amp; Valley Grassland</t>
  </si>
  <si>
    <t>6149 Rocky Mountain Subalpine-Montane Mesic Herbaceous Meadow</t>
  </si>
  <si>
    <t>6151 Southern Rocky Mountain Montane-Subalpine Grassland</t>
  </si>
  <si>
    <t>6152 Southern Rocky Mountain Gambel Oak - Mixed Montane Shrubland</t>
  </si>
  <si>
    <t>6153 Southern Rocky Mountain Mountain-mahogany - Mixed Foothill Shrubland</t>
  </si>
  <si>
    <t>6161 Great Plains Shortgrass Prairie</t>
  </si>
  <si>
    <t>6181 Western North American Montane Sclerophyll Scrub</t>
  </si>
  <si>
    <t>6183 Western Madrean Chaparral</t>
  </si>
  <si>
    <t>6201 California Coastal Beach &amp; Dune Scrub</t>
  </si>
  <si>
    <t>6202 North Pacific Maritime Coastal Herb Beach &amp; Dune</t>
  </si>
  <si>
    <t>6239 Western Montane-Subalpine Riparian &amp; Seep Shrubland</t>
  </si>
  <si>
    <t>6240 Vancouverian &amp; Rocky Mountain Montane Wet Meadow &amp; Marsh</t>
  </si>
  <si>
    <t>6241 Vancouverian &amp; Rocky Mountain Subalpine &amp; Alpine Snowbed Wet Meadow</t>
  </si>
  <si>
    <t>6242 Arid West Interior Freshwater Emergent Marsh</t>
  </si>
  <si>
    <t>6243 Rocky Mountain &amp; Great Basin Lowland &amp; Foothill Riparian Shrubland</t>
  </si>
  <si>
    <t>6245 Vancouverian Freshwater Wet Meadow &amp; Marsh</t>
  </si>
  <si>
    <t>6249 North American Warm Desert Riparian Low Bosque &amp; Shrubland</t>
  </si>
  <si>
    <t>6257 Temperate Pacific Tidal Salt &amp; Brackish Marsh</t>
  </si>
  <si>
    <t>6258 North American Desert Alkaline-Saline Shrub Wetland</t>
  </si>
  <si>
    <t>6259 North American Desert Alkaline-Saline Herbaceous Wetland</t>
  </si>
  <si>
    <t>6261 Chihuahuan Creosotebush - Mixed Desert Scrub</t>
  </si>
  <si>
    <t>6262 Chihuahuan Desert Lowland Basin Scrub</t>
  </si>
  <si>
    <t>6263 Chihuahuan Desert Sand Scrub</t>
  </si>
  <si>
    <t>6264 Chihuahuan Desert Succulent Scrub</t>
  </si>
  <si>
    <t>6266 Chihuahuan Desert Foothill-Piedmont &amp; Lower Montane Grassland</t>
  </si>
  <si>
    <t>6268 Chihuahuan Sandy Plains Semi-Desert Grassland</t>
  </si>
  <si>
    <t>6269 Chihuahuan Semi-Desert Lowland Grassland</t>
  </si>
  <si>
    <t>6270 Baja Semi-Desert Coastal Succulent Scrub</t>
  </si>
  <si>
    <t>6271 Mojave Mid-Elevation Mixed Desert Scrub</t>
  </si>
  <si>
    <t>6272 Mojave-Sonoran Bajada &amp; Valley Desert Scrub</t>
  </si>
  <si>
    <t>6274 Sonoran Paloverde - Mixed Cacti Desert Scrub</t>
  </si>
  <si>
    <t>6276 Warm Semi-Desert Shrub Dry Wash &amp; Colluvial Slope</t>
  </si>
  <si>
    <t>6279 Colorado Plateau Blackbrush - Mormon-tea Shrubland</t>
  </si>
  <si>
    <t>6281 Intermountain Semi-Desert Grassland</t>
  </si>
  <si>
    <t>6282 Intermountain Semi-Desert Shrubland &amp; Steppe</t>
  </si>
  <si>
    <t>6283 Intermountain Dune Scrub</t>
  </si>
  <si>
    <t>6285 Intermountain Low &amp; Black Sagebrush Shrubland &amp; Steppe</t>
  </si>
  <si>
    <t>6286 Intermountain Dry Tall Sagebrush Shrubland</t>
  </si>
  <si>
    <t>6287 Intermountain Mesic Tall Sagebrush Shrubland &amp; Steppe</t>
  </si>
  <si>
    <t>6288 Intermountain Mountain Big Sagebrush Shrubland &amp; Steppe</t>
  </si>
  <si>
    <t>6289 Cool Semi-Desert Shrub &amp; Herb Wash-Arroyo</t>
  </si>
  <si>
    <t>6290 Intermountain Dwarf Saltbush - Sagebrush Scrub</t>
  </si>
  <si>
    <t>6291 Intermountain Shadscale - Saltbush Scrub</t>
  </si>
  <si>
    <t>6293 Rocky Mountain &amp; Sierran Alpine Dwarf-Shrubland</t>
  </si>
  <si>
    <t>6294 Rocky Mountain &amp; Sierran Alpine Turf &amp; Fell-Field</t>
  </si>
  <si>
    <t>6308 California Cliff Scree &amp; Rock Vegetation</t>
  </si>
  <si>
    <t>6313 Rocky Mountain Cliff Scree &amp; Rock Vegetation</t>
  </si>
  <si>
    <t>6316 Southern Vancouverian Cliff Scree &amp; Rock Vegetation</t>
  </si>
  <si>
    <t>6319 North American Warm Semi-Desert Cliff Scree &amp; Pavement Sparse Vegetation</t>
  </si>
  <si>
    <t>6320 Intermountain Basins Cliff Scree &amp; Badland Sparse Vegetation</t>
  </si>
  <si>
    <t>6322 Rocky Mountain &amp; Sierran Alpine Bedrock &amp; Scree</t>
  </si>
  <si>
    <t>6330 Northern Rocky Mountain Lowland &amp; Foothill Riparian Forest</t>
  </si>
  <si>
    <t>6331 Interior West Riparian Forest &amp; Woodland</t>
  </si>
  <si>
    <t>6333 Southern Vancouverian Dry Douglas-fir - Madrone Woodland</t>
  </si>
  <si>
    <t>6480 Columbia Plateau Western Juniper Shrubland</t>
  </si>
  <si>
    <t>6482 Intermountain Basins Curl-leaf Mountain-mahogany Woodland</t>
  </si>
  <si>
    <t>6522 North Pacific Lowland Riparian Shrubland</t>
  </si>
  <si>
    <t>6601 California Coastal Beach &amp; Dune Sparse Vegetation</t>
  </si>
  <si>
    <t>6602 North Pacific Maritime Coastal Scrub Beach &amp; Dune</t>
  </si>
  <si>
    <t>6603 North Pacific Maritime Coastal Beach &amp; Dune</t>
  </si>
  <si>
    <t>6641 Vancouverian &amp; Rocky Mountain Subalpine &amp; Alpine Snowbed Dwarf-Shrubland</t>
  </si>
  <si>
    <t>6659 North American Desert Alkaline-Saline Playa</t>
  </si>
  <si>
    <t>6666 Chihuahuan Desert Foothill-Piedmont &amp; Lower Montane Shrubland</t>
  </si>
  <si>
    <t>6667 Chihuahuan Gypsophilous Sparse Vegetation</t>
  </si>
  <si>
    <t>6668 Chihuahuan Sandy Plains Semi-Desert Shrub Steppe</t>
  </si>
  <si>
    <t>6672 Mojave-Sonoran Bajada &amp; Valley Desert Sparse Vegetation</t>
  </si>
  <si>
    <t>6673 North American Warm Semi-Desert Shrub Dunes &amp; Sand Flats</t>
  </si>
  <si>
    <t>6674 North American Warm Semi-Desert Dunes &amp; Sand Flats</t>
  </si>
  <si>
    <t>6676 Warm Semi-Desert Herb Dry Wash &amp; Colluvial Slope</t>
  </si>
  <si>
    <t>6677 Warm Semi-Desert Dry Wash &amp; Colluvial Slope</t>
  </si>
  <si>
    <t>6683 Intermountain Dune Grassland</t>
  </si>
  <si>
    <t>6684 Intermountain Sparsely Vegetated Dune</t>
  </si>
  <si>
    <t>6689 Cool Semi-Desert Wash-Arroyo</t>
  </si>
  <si>
    <t>6731 Interior West Riparian Shrubland</t>
  </si>
  <si>
    <t>7195 Recently Burned-Herb and Grass Cover</t>
  </si>
  <si>
    <t>7196 Recently Burned-Shrub Cover</t>
  </si>
  <si>
    <t>7197 Recently Burned-Tree Cover</t>
  </si>
  <si>
    <t>7200 Recently Disturbed Other-Tree Cover</t>
  </si>
  <si>
    <t>7292 Open Water</t>
  </si>
  <si>
    <t>7295 Quarries-Strip Mines-Gravel Pits-Energy Development</t>
  </si>
  <si>
    <t>7296 Developed-Low Intensity</t>
  </si>
  <si>
    <t>7297 Developed-Medium Intensity</t>
  </si>
  <si>
    <t>7298 Developed-High Intensity</t>
  </si>
  <si>
    <t>7299 Developed-Roads</t>
  </si>
  <si>
    <t>7735 North American Glacier and Ice Field</t>
  </si>
  <si>
    <t>7900 Western Cool Temperate Urban Deciduous Forest</t>
  </si>
  <si>
    <t>7901 Western Cool Temperate Urban Evergreen Forest</t>
  </si>
  <si>
    <t>7902 Western Cool Temperate Urban Mixed Forest</t>
  </si>
  <si>
    <t>7903 Western Cool Temperate Urban Herbaceous</t>
  </si>
  <si>
    <t>7904 Western Cool Temperate Urban Shrubland</t>
  </si>
  <si>
    <t>7910 Western Warm Temperate Urban Deciduous Forest</t>
  </si>
  <si>
    <t>7911 Western Warm Temperate Urban Evergreen Forest</t>
  </si>
  <si>
    <t>7912 Western Warm Temperate Urban Mixed Forest</t>
  </si>
  <si>
    <t>7913 Western Warm Temperate Urban Herbaceous</t>
  </si>
  <si>
    <t>7914 Western Warm Temperate Urban Shrubland</t>
  </si>
  <si>
    <t>7920 Western Cool Temperate Developed Ruderal Deciduous Forest</t>
  </si>
  <si>
    <t>7921 Western Cool Temperate Developed Ruderal Evergreen Forest</t>
  </si>
  <si>
    <t>7922 Western Cool Temperate Developed Ruderal Mixed Forest</t>
  </si>
  <si>
    <t>7923 Western Cool Temperate Developed Ruderal Shrubland</t>
  </si>
  <si>
    <t>7924 Western Cool Temperate Developed Ruderal Grassland</t>
  </si>
  <si>
    <t>7925 Western Warm Temperate Developed Ruderal Deciduous Forest</t>
  </si>
  <si>
    <t>7926 Western Warm Temperate Developed Ruderal Evergreen Forest</t>
  </si>
  <si>
    <t>7927 Western Warm Temperate Developed Ruderal Mixed Forest</t>
  </si>
  <si>
    <t>7928 Western Warm Temperate Developed Ruderal Shrubland</t>
  </si>
  <si>
    <t>7929 Western Warm Temperate Developed Ruderal Grassland</t>
  </si>
  <si>
    <t>7942 Western Cool Temperate Developed Ruderal Mixed Forested Wetland</t>
  </si>
  <si>
    <t>7944 Western Cool Temperate Developed Ruderal Herbaceous Wetland</t>
  </si>
  <si>
    <t>7945 Western Warm Temperate Developed Ruderal Deciduous Forested Wetland</t>
  </si>
  <si>
    <t>7965 Western Cool Temperate Close Grown Crop</t>
  </si>
  <si>
    <t>7966 Western Cool Temperate Fallow/Idle Cropland</t>
  </si>
  <si>
    <t>7967 Western Cool Temperate Pasture and Hayland</t>
  </si>
  <si>
    <t>7980 Western Warm Temperate Orchard</t>
  </si>
  <si>
    <t>7984 Western Warm Temperate Row Crop</t>
  </si>
  <si>
    <t>7986 Western Warm Temperate Fallow/Idle Cropland</t>
  </si>
  <si>
    <t>7987 Western Warm Temperate Pasture and Hayland</t>
  </si>
  <si>
    <t>9301 California Ruderal Grassland and Meadow</t>
  </si>
  <si>
    <t>9302 Californian Ruderal Forest</t>
  </si>
  <si>
    <t>9307 Great Basin &amp; Intermountain Introduced Annual and Biennial Forbland</t>
  </si>
  <si>
    <t>9308 Great Basin &amp; Intermountain Introduced Annual Grassland</t>
  </si>
  <si>
    <t>9309 Great Basin &amp; Intermountain Introduced Perennial Grassland and Forbland</t>
  </si>
  <si>
    <t>9310 North American Warm Desert Ruderal &amp; Planted Scrub</t>
  </si>
  <si>
    <t>9327 Interior West Ruderal Riparian Forest</t>
  </si>
  <si>
    <t>9328 Interior Western North American Temperate Ruderal Shrubland</t>
  </si>
  <si>
    <t>9329 Western North American Ruderal Wet Shrubland</t>
  </si>
  <si>
    <t>9336 Great Basin &amp; Intermountain Ruderal Shrubland</t>
  </si>
  <si>
    <t>9337 California Ruderal Scrub</t>
  </si>
  <si>
    <t>9810 North American Warm Desert Ruderal &amp; Planted Grassland</t>
  </si>
  <si>
    <t>9827 Interior West Ruderal Riparian Scrub</t>
  </si>
  <si>
    <t>9828 Interior Western North American Temperate Ruderal Grassland</t>
  </si>
  <si>
    <t>9829 Western North American Ruderal Wet Meadow &amp; Marsh</t>
  </si>
  <si>
    <t>Row Totals</t>
  </si>
  <si>
    <t>Percent Row Agreement</t>
  </si>
  <si>
    <t>Column Totals</t>
  </si>
  <si>
    <t>Percent Column Agreement</t>
  </si>
  <si>
    <t>LANDFIRE</t>
  </si>
  <si>
    <t>Plot</t>
  </si>
  <si>
    <t>N/A</t>
  </si>
  <si>
    <t>The assessment data set consists of a Random sample of 10% of available plots in the LANDFIRE Reference Data Base (LFRDB)</t>
  </si>
  <si>
    <t xml:space="preserve"> up to 300 sample plots in a VPU for an Ecological System category. A separate sample was not drawn for NVC Group</t>
  </si>
  <si>
    <t>These plots were not used in the LANDFIRE mapping process, so represent an independent assessment sample</t>
  </si>
  <si>
    <t>Contingency Table Rows represent Remap LANDFIRE Existing Vegetation Type NVC Group spatial data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</si>
  <si>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</si>
  <si>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</si>
  <si>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</si>
  <si>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</si>
  <si>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</si>
  <si>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</si>
  <si>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</si>
  <si>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</si>
  <si>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The NVC Group assessment has fewer plots because some plots have and Ecological System label but no NVC label, and some are removed in NVC cleaning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</si>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</sst>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3" applyNumberFormat="0" applyAlignment="0" applyProtection="0"/>
    <xf numFmtId="0" fontId="5" fillId="30" borderId="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3" applyNumberFormat="0" applyAlignment="0" applyProtection="0"/>
    <xf numFmtId="0" fontId="12" fillId="0" borderId="8" applyNumberFormat="0" applyFill="0" applyAlignment="0" applyProtection="0"/>
    <xf numFmtId="0" fontId="13" fillId="33" borderId="0" applyNumberFormat="0" applyBorder="0" applyAlignment="0" applyProtection="0"/>
    <xf numFmtId="0" fontId="1" fillId="34" borderId="9" applyNumberFormat="0" applyFont="0" applyAlignment="0" applyProtection="0"/>
    <xf numFmtId="0" fontId="14" fillId="29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0" fillId="0" borderId="0" xfId="0" applyAlignment="1">
      <alignment horizontal="center"/>
    </xf>
    <xf numFmtId="0" fontId="21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2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179293</xdr:colOff>
      <xdr:row>0</xdr:row>
      <xdr:rowOff>71718</xdr:rowOff>
    </xdr:from>
    <xdr:to>
      <xdr:col>1</xdr:col>
      <xdr:colOff>932330</xdr:colOff>
      <xdr:row>0</xdr:row>
      <xdr:rowOff>242047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F60EB107-1450-40EC-A561-1584FC497192}"/>
            </a:ext>
          </a:extLst>
        </xdr:cNvPr>
        <xdr:cNvSpPr/>
      </xdr:nvSpPr>
      <xdr:spPr>
        <a:xfrm>
          <a:off x="1479175" y="71718"/>
          <a:ext cx="753037" cy="170329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1004047</xdr:colOff>
      <xdr:row>1</xdr:row>
      <xdr:rowOff>80682</xdr:rowOff>
    </xdr:from>
    <xdr:to>
      <xdr:col>0</xdr:col>
      <xdr:colOff>1192530</xdr:colOff>
      <xdr:row>1</xdr:row>
      <xdr:rowOff>697230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EC17DB5D-9927-4C41-96E1-74242A8ACD98}"/>
            </a:ext>
          </a:extLst>
        </xdr:cNvPr>
        <xdr:cNvSpPr/>
      </xdr:nvSpPr>
      <xdr:spPr>
        <a:xfrm rot="5400000">
          <a:off x="790015" y="572620"/>
          <a:ext cx="616548" cy="188483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17</xdr:row>
      <xdr:rowOff>22860</xdr:rowOff>
    </xdr:from>
    <xdr:to>
      <xdr:col>6</xdr:col>
      <xdr:colOff>586740</xdr:colOff>
      <xdr:row>17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70D9606E-D12A-4B61-ABE7-E9677AA5DE04}"/>
            </a:ext>
          </a:extLst>
        </xdr:cNvPr>
        <xdr:cNvCxnSpPr/>
      </xdr:nvCxnSpPr>
      <xdr:spPr>
        <a:xfrm flipH="1">
          <a:off x="5250180" y="4587240"/>
          <a:ext cx="563880" cy="914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</xdr:colOff>
      <xdr:row>15</xdr:row>
      <xdr:rowOff>106680</xdr:rowOff>
    </xdr:from>
    <xdr:to>
      <xdr:col>6</xdr:col>
      <xdr:colOff>579120</xdr:colOff>
      <xdr:row>16</xdr:row>
      <xdr:rowOff>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3BF11D4-E3FF-4311-905D-10015BFFED6D}"/>
            </a:ext>
          </a:extLst>
        </xdr:cNvPr>
        <xdr:cNvCxnSpPr/>
      </xdr:nvCxnSpPr>
      <xdr:spPr>
        <a:xfrm flipH="1" flipV="1">
          <a:off x="5242560" y="4076700"/>
          <a:ext cx="563880" cy="1905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D3971-4B82-4084-9AE5-81950DAE147D}">
  <dimension ref="B2:B22"/>
  <sheetViews>
    <sheetView tabSelected="1" workbookViewId="0">
      <selection activeCell="V19" sqref="V19"/>
    </sheetView>
  </sheetViews>
  <sheetFormatPr defaultRowHeight="21" x14ac:dyDescent="0.4"/>
  <cols>
    <col min="2" max="2" width="8.88671875" style="10"/>
  </cols>
  <sheetData>
    <row r="2" spans="2:2" x14ac:dyDescent="0.4">
      <c r="B2" s="10" t="s">
        <v>180</v>
      </c>
    </row>
    <row r="3" spans="2:2" x14ac:dyDescent="0.4">
      <c r="B3" s="10" t="s">
        <v>181</v>
      </c>
    </row>
    <row r="5" spans="2:2" x14ac:dyDescent="0.4">
      <c r="B5" s="10" t="s">
        <v>182</v>
      </c>
    </row>
    <row r="7" spans="2:2" x14ac:dyDescent="0.4">
      <c r="B7" s="10" t="s">
        <v>183</v>
      </c>
    </row>
    <row r="9" spans="2:2" x14ac:dyDescent="0.4">
      <c r="B9" s="10" t="s">
        <v>184</v>
      </c>
    </row>
    <row r="11" spans="2:2" x14ac:dyDescent="0.4">
      <c r="B11" s="10" t="s">
        <v>185</v>
      </c>
    </row>
    <row r="13" spans="2:2" x14ac:dyDescent="0.4">
      <c r="B13" s="10" t="s">
        <v>186</v>
      </c>
    </row>
    <row r="15" spans="2:2" ht="23.4" x14ac:dyDescent="0.45">
      <c r="B15" s="11" t="s">
        <v>187</v>
      </c>
    </row>
    <row r="16" spans="2:2" ht="23.4" x14ac:dyDescent="0.45">
      <c r="B16" s="11" t="s">
        <v>188</v>
      </c>
    </row>
    <row r="17" spans="2:2" ht="23.4" x14ac:dyDescent="0.45">
      <c r="B17" s="11" t="s">
        <v>189</v>
      </c>
    </row>
    <row r="18" spans="2:2" ht="23.4" x14ac:dyDescent="0.45">
      <c r="B18" s="11"/>
    </row>
    <row r="19" spans="2:2" ht="23.4" x14ac:dyDescent="0.45">
      <c r="B19" s="11" t="s">
        <v>190</v>
      </c>
    </row>
    <row r="20" spans="2:2" ht="23.4" x14ac:dyDescent="0.45">
      <c r="B20" s="11" t="s">
        <v>191</v>
      </c>
    </row>
    <row r="22" spans="2:2" x14ac:dyDescent="0.4">
      <c r="B22" s="10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T177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18.88671875" defaultRowHeight="14.4" x14ac:dyDescent="0.3"/>
  <cols>
    <col min="1" max="1" width="18.88671875" style="7"/>
    <col min="2" max="16384" width="18.88671875" style="1"/>
  </cols>
  <sheetData>
    <row r="1" spans="1:176" ht="21.6" customHeight="1" x14ac:dyDescent="0.3">
      <c r="A1" s="7" t="s">
        <v>178</v>
      </c>
    </row>
    <row r="2" spans="1:176" s="7" customFormat="1" ht="72" x14ac:dyDescent="0.3">
      <c r="A2" s="7" t="s">
        <v>177</v>
      </c>
      <c r="B2" s="8" t="s">
        <v>0</v>
      </c>
      <c r="C2" s="8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9" t="s">
        <v>20</v>
      </c>
      <c r="W2" s="9" t="s">
        <v>21</v>
      </c>
      <c r="X2" s="9" t="s">
        <v>22</v>
      </c>
      <c r="Y2" s="9" t="s">
        <v>23</v>
      </c>
      <c r="Z2" s="9" t="s">
        <v>24</v>
      </c>
      <c r="AA2" s="9" t="s">
        <v>25</v>
      </c>
      <c r="AB2" s="9" t="s">
        <v>26</v>
      </c>
      <c r="AC2" s="9" t="s">
        <v>27</v>
      </c>
      <c r="AD2" s="9" t="s">
        <v>28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33</v>
      </c>
      <c r="AJ2" s="9" t="s">
        <v>34</v>
      </c>
      <c r="AK2" s="9" t="s">
        <v>35</v>
      </c>
      <c r="AL2" s="9" t="s">
        <v>36</v>
      </c>
      <c r="AM2" s="9" t="s">
        <v>37</v>
      </c>
      <c r="AN2" s="9" t="s">
        <v>38</v>
      </c>
      <c r="AO2" s="9" t="s">
        <v>39</v>
      </c>
      <c r="AP2" s="9" t="s">
        <v>40</v>
      </c>
      <c r="AQ2" s="9" t="s">
        <v>41</v>
      </c>
      <c r="AR2" s="9" t="s">
        <v>42</v>
      </c>
      <c r="AS2" s="9" t="s">
        <v>43</v>
      </c>
      <c r="AT2" s="9" t="s">
        <v>44</v>
      </c>
      <c r="AU2" s="9" t="s">
        <v>45</v>
      </c>
      <c r="AV2" s="9" t="s">
        <v>46</v>
      </c>
      <c r="AW2" s="9" t="s">
        <v>47</v>
      </c>
      <c r="AX2" s="9" t="s">
        <v>48</v>
      </c>
      <c r="AY2" s="9" t="s">
        <v>49</v>
      </c>
      <c r="AZ2" s="9" t="s">
        <v>50</v>
      </c>
      <c r="BA2" s="9" t="s">
        <v>51</v>
      </c>
      <c r="BB2" s="9" t="s">
        <v>52</v>
      </c>
      <c r="BC2" s="9" t="s">
        <v>53</v>
      </c>
      <c r="BD2" s="9" t="s">
        <v>54</v>
      </c>
      <c r="BE2" s="9" t="s">
        <v>55</v>
      </c>
      <c r="BF2" s="9" t="s">
        <v>56</v>
      </c>
      <c r="BG2" s="9" t="s">
        <v>57</v>
      </c>
      <c r="BH2" s="9" t="s">
        <v>58</v>
      </c>
      <c r="BI2" s="9" t="s">
        <v>59</v>
      </c>
      <c r="BJ2" s="9" t="s">
        <v>60</v>
      </c>
      <c r="BK2" s="9" t="s">
        <v>61</v>
      </c>
      <c r="BL2" s="9" t="s">
        <v>62</v>
      </c>
      <c r="BM2" s="9" t="s">
        <v>63</v>
      </c>
      <c r="BN2" s="9" t="s">
        <v>64</v>
      </c>
      <c r="BO2" s="9" t="s">
        <v>65</v>
      </c>
      <c r="BP2" s="9" t="s">
        <v>66</v>
      </c>
      <c r="BQ2" s="9" t="s">
        <v>67</v>
      </c>
      <c r="BR2" s="9" t="s">
        <v>68</v>
      </c>
      <c r="BS2" s="9" t="s">
        <v>69</v>
      </c>
      <c r="BT2" s="9" t="s">
        <v>70</v>
      </c>
      <c r="BU2" s="9" t="s">
        <v>71</v>
      </c>
      <c r="BV2" s="9" t="s">
        <v>72</v>
      </c>
      <c r="BW2" s="9" t="s">
        <v>73</v>
      </c>
      <c r="BX2" s="9" t="s">
        <v>74</v>
      </c>
      <c r="BY2" s="9" t="s">
        <v>75</v>
      </c>
      <c r="BZ2" s="9" t="s">
        <v>76</v>
      </c>
      <c r="CA2" s="9" t="s">
        <v>77</v>
      </c>
      <c r="CB2" s="9" t="s">
        <v>78</v>
      </c>
      <c r="CC2" s="9" t="s">
        <v>79</v>
      </c>
      <c r="CD2" s="9" t="s">
        <v>80</v>
      </c>
      <c r="CE2" s="9" t="s">
        <v>81</v>
      </c>
      <c r="CF2" s="9" t="s">
        <v>82</v>
      </c>
      <c r="CG2" s="9" t="s">
        <v>83</v>
      </c>
      <c r="CH2" s="9" t="s">
        <v>84</v>
      </c>
      <c r="CI2" s="9" t="s">
        <v>85</v>
      </c>
      <c r="CJ2" s="9" t="s">
        <v>86</v>
      </c>
      <c r="CK2" s="9" t="s">
        <v>87</v>
      </c>
      <c r="CL2" s="9" t="s">
        <v>88</v>
      </c>
      <c r="CM2" s="9" t="s">
        <v>89</v>
      </c>
      <c r="CN2" s="9" t="s">
        <v>90</v>
      </c>
      <c r="CO2" s="9" t="s">
        <v>91</v>
      </c>
      <c r="CP2" s="9" t="s">
        <v>92</v>
      </c>
      <c r="CQ2" s="9" t="s">
        <v>93</v>
      </c>
      <c r="CR2" s="9" t="s">
        <v>94</v>
      </c>
      <c r="CS2" s="9" t="s">
        <v>95</v>
      </c>
      <c r="CT2" s="9" t="s">
        <v>96</v>
      </c>
      <c r="CU2" s="9" t="s">
        <v>97</v>
      </c>
      <c r="CV2" s="9" t="s">
        <v>98</v>
      </c>
      <c r="CW2" s="9" t="s">
        <v>99</v>
      </c>
      <c r="CX2" s="9" t="s">
        <v>100</v>
      </c>
      <c r="CY2" s="9" t="s">
        <v>101</v>
      </c>
      <c r="CZ2" s="9" t="s">
        <v>102</v>
      </c>
      <c r="DA2" s="9" t="s">
        <v>103</v>
      </c>
      <c r="DB2" s="9" t="s">
        <v>104</v>
      </c>
      <c r="DC2" s="9" t="s">
        <v>105</v>
      </c>
      <c r="DD2" s="9" t="s">
        <v>106</v>
      </c>
      <c r="DE2" s="9" t="s">
        <v>107</v>
      </c>
      <c r="DF2" s="9" t="s">
        <v>108</v>
      </c>
      <c r="DG2" s="9" t="s">
        <v>109</v>
      </c>
      <c r="DH2" s="9" t="s">
        <v>110</v>
      </c>
      <c r="DI2" s="9" t="s">
        <v>111</v>
      </c>
      <c r="DJ2" s="9" t="s">
        <v>112</v>
      </c>
      <c r="DK2" s="9" t="s">
        <v>113</v>
      </c>
      <c r="DL2" s="9" t="s">
        <v>114</v>
      </c>
      <c r="DM2" s="9" t="s">
        <v>115</v>
      </c>
      <c r="DN2" s="9" t="s">
        <v>116</v>
      </c>
      <c r="DO2" s="9" t="s">
        <v>117</v>
      </c>
      <c r="DP2" s="9" t="s">
        <v>118</v>
      </c>
      <c r="DQ2" s="9" t="s">
        <v>119</v>
      </c>
      <c r="DR2" s="9" t="s">
        <v>120</v>
      </c>
      <c r="DS2" s="9" t="s">
        <v>121</v>
      </c>
      <c r="DT2" s="9" t="s">
        <v>122</v>
      </c>
      <c r="DU2" s="9" t="s">
        <v>123</v>
      </c>
      <c r="DV2" s="9" t="s">
        <v>124</v>
      </c>
      <c r="DW2" s="9" t="s">
        <v>125</v>
      </c>
      <c r="DX2" s="9" t="s">
        <v>126</v>
      </c>
      <c r="DY2" s="9" t="s">
        <v>127</v>
      </c>
      <c r="DZ2" s="9" t="s">
        <v>128</v>
      </c>
      <c r="EA2" s="9" t="s">
        <v>129</v>
      </c>
      <c r="EB2" s="9" t="s">
        <v>130</v>
      </c>
      <c r="EC2" s="9" t="s">
        <v>131</v>
      </c>
      <c r="ED2" s="9" t="s">
        <v>132</v>
      </c>
      <c r="EE2" s="9" t="s">
        <v>133</v>
      </c>
      <c r="EF2" s="9" t="s">
        <v>134</v>
      </c>
      <c r="EG2" s="9" t="s">
        <v>135</v>
      </c>
      <c r="EH2" s="9" t="s">
        <v>136</v>
      </c>
      <c r="EI2" s="9" t="s">
        <v>137</v>
      </c>
      <c r="EJ2" s="9" t="s">
        <v>138</v>
      </c>
      <c r="EK2" s="9" t="s">
        <v>139</v>
      </c>
      <c r="EL2" s="9" t="s">
        <v>140</v>
      </c>
      <c r="EM2" s="9" t="s">
        <v>141</v>
      </c>
      <c r="EN2" s="9" t="s">
        <v>142</v>
      </c>
      <c r="EO2" s="9" t="s">
        <v>143</v>
      </c>
      <c r="EP2" s="9" t="s">
        <v>144</v>
      </c>
      <c r="EQ2" s="9" t="s">
        <v>145</v>
      </c>
      <c r="ER2" s="9" t="s">
        <v>146</v>
      </c>
      <c r="ES2" s="9" t="s">
        <v>147</v>
      </c>
      <c r="ET2" s="9" t="s">
        <v>148</v>
      </c>
      <c r="EU2" s="9" t="s">
        <v>149</v>
      </c>
      <c r="EV2" s="9" t="s">
        <v>150</v>
      </c>
      <c r="EW2" s="9" t="s">
        <v>151</v>
      </c>
      <c r="EX2" s="9" t="s">
        <v>152</v>
      </c>
      <c r="EY2" s="9" t="s">
        <v>153</v>
      </c>
      <c r="EZ2" s="9" t="s">
        <v>154</v>
      </c>
      <c r="FA2" s="9" t="s">
        <v>155</v>
      </c>
      <c r="FB2" s="9" t="s">
        <v>156</v>
      </c>
      <c r="FC2" s="9" t="s">
        <v>157</v>
      </c>
      <c r="FD2" s="9" t="s">
        <v>158</v>
      </c>
      <c r="FE2" s="9" t="s">
        <v>159</v>
      </c>
      <c r="FF2" s="9" t="s">
        <v>160</v>
      </c>
      <c r="FG2" s="9" t="s">
        <v>161</v>
      </c>
      <c r="FH2" s="9" t="s">
        <v>162</v>
      </c>
      <c r="FI2" s="9" t="s">
        <v>163</v>
      </c>
      <c r="FJ2" s="9" t="s">
        <v>164</v>
      </c>
      <c r="FK2" s="9" t="s">
        <v>165</v>
      </c>
      <c r="FL2" s="9" t="s">
        <v>166</v>
      </c>
      <c r="FM2" s="9" t="s">
        <v>167</v>
      </c>
      <c r="FN2" s="9" t="s">
        <v>168</v>
      </c>
      <c r="FO2" s="9" t="s">
        <v>169</v>
      </c>
      <c r="FP2" s="9" t="s">
        <v>170</v>
      </c>
      <c r="FQ2" s="9" t="s">
        <v>171</v>
      </c>
      <c r="FR2" s="9" t="s">
        <v>172</v>
      </c>
      <c r="FS2" s="9" t="s">
        <v>173</v>
      </c>
      <c r="FT2" s="9" t="s">
        <v>174</v>
      </c>
    </row>
    <row r="3" spans="1:176" ht="43.2" x14ac:dyDescent="0.3">
      <c r="A3" s="8" t="s">
        <v>0</v>
      </c>
      <c r="B3" s="4">
        <v>161</v>
      </c>
      <c r="C3" s="2">
        <v>5</v>
      </c>
      <c r="D3" s="2">
        <v>16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1</v>
      </c>
      <c r="Y3" s="2">
        <v>0</v>
      </c>
      <c r="Z3" s="2">
        <v>0</v>
      </c>
      <c r="AA3" s="2">
        <v>0</v>
      </c>
      <c r="AB3" s="2">
        <v>15</v>
      </c>
      <c r="AC3" s="2">
        <v>3</v>
      </c>
      <c r="AD3" s="2">
        <v>5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15</v>
      </c>
      <c r="AN3" s="2">
        <v>29</v>
      </c>
      <c r="AO3" s="2">
        <v>0</v>
      </c>
      <c r="AP3" s="2">
        <v>6</v>
      </c>
      <c r="AQ3" s="2">
        <v>4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1</v>
      </c>
      <c r="BD3" s="2">
        <v>2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4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1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0</v>
      </c>
      <c r="EU3" s="2">
        <v>0</v>
      </c>
      <c r="EV3" s="2">
        <v>0</v>
      </c>
      <c r="EW3" s="2">
        <v>0</v>
      </c>
      <c r="EX3" s="2">
        <v>0</v>
      </c>
      <c r="EY3" s="2">
        <v>0</v>
      </c>
      <c r="EZ3" s="2">
        <v>0</v>
      </c>
      <c r="FA3" s="2">
        <v>0</v>
      </c>
      <c r="FB3" s="2">
        <v>0</v>
      </c>
      <c r="FC3" s="2">
        <v>0</v>
      </c>
      <c r="FD3" s="2">
        <v>0</v>
      </c>
      <c r="FE3" s="2">
        <v>0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5">
        <f t="shared" ref="FS3:FS34" si="0">SUM(B3:FR3)</f>
        <v>268</v>
      </c>
      <c r="FT3" s="6">
        <f>ROUND((161/268),2)</f>
        <v>0.6</v>
      </c>
    </row>
    <row r="4" spans="1:176" ht="43.2" x14ac:dyDescent="0.3">
      <c r="A4" s="8" t="s">
        <v>1</v>
      </c>
      <c r="B4" s="2">
        <v>1</v>
      </c>
      <c r="C4" s="4">
        <v>2</v>
      </c>
      <c r="D4" s="2">
        <v>1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3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2</v>
      </c>
      <c r="AN4" s="2">
        <v>1</v>
      </c>
      <c r="AO4" s="2">
        <v>0</v>
      </c>
      <c r="AP4" s="2">
        <v>4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5">
        <f t="shared" si="0"/>
        <v>14</v>
      </c>
      <c r="FT4" s="6" t="s">
        <v>179</v>
      </c>
    </row>
    <row r="5" spans="1:176" ht="43.2" x14ac:dyDescent="0.3">
      <c r="A5" s="8" t="s">
        <v>2</v>
      </c>
      <c r="B5" s="2">
        <v>10</v>
      </c>
      <c r="C5" s="2">
        <v>0</v>
      </c>
      <c r="D5" s="4">
        <v>112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28</v>
      </c>
      <c r="AC5" s="2">
        <v>26</v>
      </c>
      <c r="AD5" s="2">
        <v>2</v>
      </c>
      <c r="AE5" s="2">
        <v>0</v>
      </c>
      <c r="AF5" s="2">
        <v>0</v>
      </c>
      <c r="AG5" s="2">
        <v>0</v>
      </c>
      <c r="AH5" s="2">
        <v>3</v>
      </c>
      <c r="AI5" s="2">
        <v>0</v>
      </c>
      <c r="AJ5" s="2">
        <v>0</v>
      </c>
      <c r="AK5" s="2">
        <v>0</v>
      </c>
      <c r="AL5" s="2">
        <v>0</v>
      </c>
      <c r="AM5" s="2">
        <v>3</v>
      </c>
      <c r="AN5" s="2">
        <v>0</v>
      </c>
      <c r="AO5" s="2">
        <v>0</v>
      </c>
      <c r="AP5" s="2">
        <v>5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1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1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5">
        <f t="shared" si="0"/>
        <v>191</v>
      </c>
      <c r="FT5" s="6">
        <f>ROUND((112/191),2)</f>
        <v>0.59</v>
      </c>
    </row>
    <row r="6" spans="1:176" ht="28.8" x14ac:dyDescent="0.3">
      <c r="A6" s="8" t="s">
        <v>3</v>
      </c>
      <c r="B6" s="2">
        <v>0</v>
      </c>
      <c r="C6" s="2">
        <v>0</v>
      </c>
      <c r="D6" s="2">
        <v>0</v>
      </c>
      <c r="E6" s="4">
        <v>23</v>
      </c>
      <c r="F6" s="2">
        <v>2</v>
      </c>
      <c r="G6" s="2">
        <v>8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1</v>
      </c>
      <c r="AA6" s="2">
        <v>1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1</v>
      </c>
      <c r="AX6" s="2">
        <v>0</v>
      </c>
      <c r="AY6" s="2">
        <v>0</v>
      </c>
      <c r="AZ6" s="2">
        <v>5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5">
        <f t="shared" si="0"/>
        <v>41</v>
      </c>
      <c r="FT6" s="6">
        <f>ROUND((23/41),2)</f>
        <v>0.56000000000000005</v>
      </c>
    </row>
    <row r="7" spans="1:176" ht="43.2" x14ac:dyDescent="0.3">
      <c r="A7" s="8" t="s">
        <v>4</v>
      </c>
      <c r="B7" s="2">
        <v>0</v>
      </c>
      <c r="C7" s="2">
        <v>0</v>
      </c>
      <c r="D7" s="2">
        <v>0</v>
      </c>
      <c r="E7" s="2">
        <v>7</v>
      </c>
      <c r="F7" s="4">
        <v>25</v>
      </c>
      <c r="G7" s="2">
        <v>22</v>
      </c>
      <c r="H7" s="2">
        <v>4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3</v>
      </c>
      <c r="U7" s="2">
        <v>2</v>
      </c>
      <c r="V7" s="2">
        <v>0</v>
      </c>
      <c r="W7" s="2">
        <v>0</v>
      </c>
      <c r="X7" s="2">
        <v>0</v>
      </c>
      <c r="Y7" s="2">
        <v>0</v>
      </c>
      <c r="Z7" s="2">
        <v>2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8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1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5">
        <f t="shared" si="0"/>
        <v>74</v>
      </c>
      <c r="FT7" s="6">
        <f>ROUND((25/74),2)</f>
        <v>0.34</v>
      </c>
    </row>
    <row r="8" spans="1:176" ht="43.2" x14ac:dyDescent="0.3">
      <c r="A8" s="8" t="s">
        <v>5</v>
      </c>
      <c r="B8" s="2">
        <v>0</v>
      </c>
      <c r="C8" s="2">
        <v>0</v>
      </c>
      <c r="D8" s="2">
        <v>0</v>
      </c>
      <c r="E8" s="2">
        <v>11</v>
      </c>
      <c r="F8" s="2">
        <v>10</v>
      </c>
      <c r="G8" s="4">
        <v>64</v>
      </c>
      <c r="H8" s="2">
        <v>7</v>
      </c>
      <c r="I8" s="2">
        <v>2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3</v>
      </c>
      <c r="S8" s="2">
        <v>0</v>
      </c>
      <c r="T8" s="2">
        <v>6</v>
      </c>
      <c r="U8" s="2">
        <v>0</v>
      </c>
      <c r="V8" s="2">
        <v>1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2</v>
      </c>
      <c r="AX8" s="2">
        <v>0</v>
      </c>
      <c r="AY8" s="2">
        <v>0</v>
      </c>
      <c r="AZ8" s="2">
        <v>13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3</v>
      </c>
      <c r="CN8" s="2">
        <v>0</v>
      </c>
      <c r="CO8" s="2">
        <v>0</v>
      </c>
      <c r="CP8" s="2">
        <v>2</v>
      </c>
      <c r="CQ8" s="2">
        <v>0</v>
      </c>
      <c r="CR8" s="2">
        <v>0</v>
      </c>
      <c r="CS8" s="2">
        <v>1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5">
        <f t="shared" si="0"/>
        <v>125</v>
      </c>
      <c r="FT8" s="6">
        <f>ROUND((64/125),2)</f>
        <v>0.51</v>
      </c>
    </row>
    <row r="9" spans="1:176" ht="55.8" customHeight="1" x14ac:dyDescent="0.3">
      <c r="A9" s="8" t="s">
        <v>6</v>
      </c>
      <c r="B9" s="2">
        <v>0</v>
      </c>
      <c r="C9" s="2">
        <v>0</v>
      </c>
      <c r="D9" s="2">
        <v>0</v>
      </c>
      <c r="E9" s="2">
        <v>6</v>
      </c>
      <c r="F9" s="2">
        <v>5</v>
      </c>
      <c r="G9" s="2">
        <v>2</v>
      </c>
      <c r="H9" s="4">
        <v>31</v>
      </c>
      <c r="I9" s="2">
        <v>4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8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4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2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5">
        <f t="shared" si="0"/>
        <v>62</v>
      </c>
      <c r="FT9" s="6">
        <f>ROUND((31/62),2)</f>
        <v>0.5</v>
      </c>
    </row>
    <row r="10" spans="1:176" ht="57.6" x14ac:dyDescent="0.3">
      <c r="A10" s="8" t="s">
        <v>7</v>
      </c>
      <c r="B10" s="2">
        <v>0</v>
      </c>
      <c r="C10" s="2">
        <v>0</v>
      </c>
      <c r="D10" s="2">
        <v>0</v>
      </c>
      <c r="E10" s="2">
        <v>1</v>
      </c>
      <c r="F10" s="2">
        <v>0</v>
      </c>
      <c r="G10" s="2">
        <v>1</v>
      </c>
      <c r="H10" s="2">
        <v>0</v>
      </c>
      <c r="I10" s="4">
        <v>16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</v>
      </c>
      <c r="S10" s="2">
        <v>0</v>
      </c>
      <c r="T10" s="2">
        <v>5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1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5">
        <f t="shared" si="0"/>
        <v>28</v>
      </c>
      <c r="FT10" s="6">
        <f>ROUND((16/28),2)</f>
        <v>0.56999999999999995</v>
      </c>
    </row>
    <row r="11" spans="1:176" ht="72" x14ac:dyDescent="0.3">
      <c r="A11" s="8" t="s">
        <v>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4">
        <v>1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1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5">
        <f t="shared" si="0"/>
        <v>3</v>
      </c>
      <c r="FT11" s="6" t="s">
        <v>179</v>
      </c>
    </row>
    <row r="12" spans="1:176" ht="72" x14ac:dyDescent="0.3">
      <c r="A12" s="8" t="s">
        <v>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4">
        <v>0</v>
      </c>
      <c r="L12" s="2">
        <v>0</v>
      </c>
      <c r="M12" s="2">
        <v>0</v>
      </c>
      <c r="N12" s="2">
        <v>0</v>
      </c>
      <c r="O12" s="2">
        <v>2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1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1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1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1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0</v>
      </c>
      <c r="FS12" s="5">
        <f t="shared" si="0"/>
        <v>6</v>
      </c>
      <c r="FT12" s="6" t="s">
        <v>179</v>
      </c>
    </row>
    <row r="13" spans="1:176" ht="57.6" x14ac:dyDescent="0.3">
      <c r="A13" s="8" t="s">
        <v>10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2</v>
      </c>
      <c r="K13" s="2">
        <v>0</v>
      </c>
      <c r="L13" s="4">
        <v>284</v>
      </c>
      <c r="M13" s="2">
        <v>61</v>
      </c>
      <c r="N13" s="2">
        <v>2</v>
      </c>
      <c r="O13" s="2">
        <v>18</v>
      </c>
      <c r="P13" s="2">
        <v>44</v>
      </c>
      <c r="Q13" s="2">
        <v>4</v>
      </c>
      <c r="R13" s="2">
        <v>6</v>
      </c>
      <c r="S13" s="2">
        <v>1</v>
      </c>
      <c r="T13" s="2">
        <v>23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14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84</v>
      </c>
      <c r="AU13" s="2">
        <v>73</v>
      </c>
      <c r="AV13" s="2">
        <v>1</v>
      </c>
      <c r="AW13" s="2">
        <v>3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12</v>
      </c>
      <c r="BD13" s="2">
        <v>1</v>
      </c>
      <c r="BE13" s="2">
        <v>1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2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1</v>
      </c>
      <c r="CN13" s="2">
        <v>0</v>
      </c>
      <c r="CO13" s="2">
        <v>0</v>
      </c>
      <c r="CP13" s="2">
        <v>0</v>
      </c>
      <c r="CQ13" s="2">
        <v>0</v>
      </c>
      <c r="CR13" s="2">
        <v>1</v>
      </c>
      <c r="CS13" s="2">
        <v>0</v>
      </c>
      <c r="CT13" s="2">
        <v>0</v>
      </c>
      <c r="CU13" s="2">
        <v>1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1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0</v>
      </c>
      <c r="FS13" s="5">
        <f t="shared" si="0"/>
        <v>640</v>
      </c>
      <c r="FT13" s="6">
        <f>ROUND((284/640),2)</f>
        <v>0.44</v>
      </c>
    </row>
    <row r="14" spans="1:176" ht="72" x14ac:dyDescent="0.3">
      <c r="A14" s="8" t="s">
        <v>11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</v>
      </c>
      <c r="J14" s="2">
        <v>0</v>
      </c>
      <c r="K14" s="2">
        <v>0</v>
      </c>
      <c r="L14" s="2">
        <v>4</v>
      </c>
      <c r="M14" s="4">
        <v>162</v>
      </c>
      <c r="N14" s="2">
        <v>5</v>
      </c>
      <c r="O14" s="2">
        <v>22</v>
      </c>
      <c r="P14" s="2">
        <v>10</v>
      </c>
      <c r="Q14" s="2">
        <v>2</v>
      </c>
      <c r="R14" s="2">
        <v>1</v>
      </c>
      <c r="S14" s="2">
        <v>0</v>
      </c>
      <c r="T14" s="2">
        <v>30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15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16</v>
      </c>
      <c r="AU14" s="2">
        <v>8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9</v>
      </c>
      <c r="BD14" s="2">
        <v>4</v>
      </c>
      <c r="BE14" s="2">
        <v>2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1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0</v>
      </c>
      <c r="FS14" s="5">
        <f t="shared" si="0"/>
        <v>292</v>
      </c>
      <c r="FT14" s="6">
        <f>ROUND((162/292),2)</f>
        <v>0.55000000000000004</v>
      </c>
    </row>
    <row r="15" spans="1:176" ht="57.6" x14ac:dyDescent="0.3">
      <c r="A15" s="8" t="s">
        <v>12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3</v>
      </c>
      <c r="N15" s="4">
        <v>2</v>
      </c>
      <c r="O15" s="2">
        <v>0</v>
      </c>
      <c r="P15" s="2">
        <v>0</v>
      </c>
      <c r="Q15" s="2">
        <v>2</v>
      </c>
      <c r="R15" s="2">
        <v>0</v>
      </c>
      <c r="S15" s="2">
        <v>0</v>
      </c>
      <c r="T15" s="2">
        <v>1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5">
        <f t="shared" si="0"/>
        <v>9</v>
      </c>
      <c r="FT15" s="6" t="s">
        <v>179</v>
      </c>
    </row>
    <row r="16" spans="1:176" ht="57.6" x14ac:dyDescent="0.3">
      <c r="A16" s="8" t="s">
        <v>13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1</v>
      </c>
      <c r="I16" s="2">
        <v>2</v>
      </c>
      <c r="J16" s="2">
        <v>0</v>
      </c>
      <c r="K16" s="2">
        <v>0</v>
      </c>
      <c r="L16" s="2">
        <v>3</v>
      </c>
      <c r="M16" s="2">
        <v>12</v>
      </c>
      <c r="N16" s="2">
        <v>5</v>
      </c>
      <c r="O16" s="4">
        <v>201</v>
      </c>
      <c r="P16" s="2">
        <v>2</v>
      </c>
      <c r="Q16" s="2">
        <v>7</v>
      </c>
      <c r="R16" s="2">
        <v>0</v>
      </c>
      <c r="S16" s="2">
        <v>1</v>
      </c>
      <c r="T16" s="2">
        <v>20</v>
      </c>
      <c r="U16" s="2">
        <v>0</v>
      </c>
      <c r="V16" s="2">
        <v>0</v>
      </c>
      <c r="W16" s="2">
        <v>0</v>
      </c>
      <c r="X16" s="2">
        <v>1</v>
      </c>
      <c r="Y16" s="2">
        <v>0</v>
      </c>
      <c r="Z16" s="2">
        <v>0</v>
      </c>
      <c r="AA16" s="2">
        <v>0</v>
      </c>
      <c r="AB16" s="2">
        <v>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17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5</v>
      </c>
      <c r="AU16" s="2">
        <v>9</v>
      </c>
      <c r="AV16" s="2">
        <v>16</v>
      </c>
      <c r="AW16" s="2">
        <v>4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9</v>
      </c>
      <c r="BD16" s="2">
        <v>2</v>
      </c>
      <c r="BE16" s="2">
        <v>1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4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2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1</v>
      </c>
      <c r="CT16" s="2">
        <v>0</v>
      </c>
      <c r="CU16" s="2">
        <v>0</v>
      </c>
      <c r="CV16" s="2">
        <v>3</v>
      </c>
      <c r="CW16" s="2">
        <v>0</v>
      </c>
      <c r="CX16" s="2">
        <v>0</v>
      </c>
      <c r="CY16" s="2">
        <v>0</v>
      </c>
      <c r="CZ16" s="2">
        <v>0</v>
      </c>
      <c r="DA16" s="2">
        <v>2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5">
        <f t="shared" si="0"/>
        <v>331</v>
      </c>
      <c r="FT16" s="6">
        <f>ROUND((201/331),2)</f>
        <v>0.61</v>
      </c>
    </row>
    <row r="17" spans="1:176" ht="72" x14ac:dyDescent="0.3">
      <c r="A17" s="8" t="s">
        <v>14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</v>
      </c>
      <c r="M17" s="2">
        <v>1</v>
      </c>
      <c r="N17" s="2">
        <v>0</v>
      </c>
      <c r="O17" s="2">
        <v>2</v>
      </c>
      <c r="P17" s="4">
        <v>17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1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3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1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1</v>
      </c>
      <c r="CE17" s="2">
        <v>0</v>
      </c>
      <c r="CF17" s="2">
        <v>2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5">
        <f t="shared" si="0"/>
        <v>35</v>
      </c>
      <c r="FT17" s="6">
        <f>ROUND((17/35),2)</f>
        <v>0.49</v>
      </c>
    </row>
    <row r="18" spans="1:176" ht="57.6" x14ac:dyDescent="0.3">
      <c r="A18" s="8" t="s">
        <v>15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2</v>
      </c>
      <c r="J18" s="2">
        <v>0</v>
      </c>
      <c r="K18" s="2">
        <v>0</v>
      </c>
      <c r="L18" s="2">
        <v>0</v>
      </c>
      <c r="M18" s="2">
        <v>1</v>
      </c>
      <c r="N18" s="2">
        <v>1</v>
      </c>
      <c r="O18" s="2">
        <v>1</v>
      </c>
      <c r="P18" s="2">
        <v>0</v>
      </c>
      <c r="Q18" s="4">
        <v>6</v>
      </c>
      <c r="R18" s="2">
        <v>0</v>
      </c>
      <c r="S18" s="2">
        <v>0</v>
      </c>
      <c r="T18" s="2">
        <v>2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2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2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1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1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1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5">
        <f t="shared" si="0"/>
        <v>20</v>
      </c>
      <c r="FT18" s="6" t="s">
        <v>179</v>
      </c>
    </row>
    <row r="19" spans="1:176" ht="57.6" x14ac:dyDescent="0.3">
      <c r="A19" s="8" t="s">
        <v>16</v>
      </c>
      <c r="B19" s="2">
        <v>0</v>
      </c>
      <c r="C19" s="2">
        <v>0</v>
      </c>
      <c r="D19" s="2">
        <v>0</v>
      </c>
      <c r="E19" s="2">
        <v>3</v>
      </c>
      <c r="F19" s="2">
        <v>3</v>
      </c>
      <c r="G19" s="2">
        <v>16</v>
      </c>
      <c r="H19" s="2">
        <v>29</v>
      </c>
      <c r="I19" s="2">
        <v>14</v>
      </c>
      <c r="J19" s="2">
        <v>1</v>
      </c>
      <c r="K19" s="2">
        <v>0</v>
      </c>
      <c r="L19" s="2">
        <v>2</v>
      </c>
      <c r="M19" s="2">
        <v>4</v>
      </c>
      <c r="N19" s="2">
        <v>0</v>
      </c>
      <c r="O19" s="2">
        <v>9</v>
      </c>
      <c r="P19" s="2">
        <v>3</v>
      </c>
      <c r="Q19" s="2">
        <v>2</v>
      </c>
      <c r="R19" s="4">
        <v>218</v>
      </c>
      <c r="S19" s="2">
        <v>14</v>
      </c>
      <c r="T19" s="2">
        <v>42</v>
      </c>
      <c r="U19" s="2">
        <v>1</v>
      </c>
      <c r="V19" s="2">
        <v>10</v>
      </c>
      <c r="W19" s="2">
        <v>0</v>
      </c>
      <c r="X19" s="2">
        <v>1</v>
      </c>
      <c r="Y19" s="2">
        <v>0</v>
      </c>
      <c r="Z19" s="2">
        <v>1</v>
      </c>
      <c r="AA19" s="2">
        <v>25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8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15</v>
      </c>
      <c r="AU19" s="2">
        <v>17</v>
      </c>
      <c r="AV19" s="2">
        <v>30</v>
      </c>
      <c r="AW19" s="2">
        <v>11</v>
      </c>
      <c r="AX19" s="2">
        <v>0</v>
      </c>
      <c r="AY19" s="2">
        <v>0</v>
      </c>
      <c r="AZ19" s="2">
        <v>3</v>
      </c>
      <c r="BA19" s="2">
        <v>0</v>
      </c>
      <c r="BB19" s="2">
        <v>0</v>
      </c>
      <c r="BC19" s="2">
        <v>3</v>
      </c>
      <c r="BD19" s="2">
        <v>1</v>
      </c>
      <c r="BE19" s="2">
        <v>0</v>
      </c>
      <c r="BF19" s="2">
        <v>0</v>
      </c>
      <c r="BG19" s="2">
        <v>1</v>
      </c>
      <c r="BH19" s="2">
        <v>0</v>
      </c>
      <c r="BI19" s="2">
        <v>0</v>
      </c>
      <c r="BJ19" s="2">
        <v>0</v>
      </c>
      <c r="BK19" s="2">
        <v>1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1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2</v>
      </c>
      <c r="CA19" s="2">
        <v>2</v>
      </c>
      <c r="CB19" s="2">
        <v>0</v>
      </c>
      <c r="CC19" s="2">
        <v>0</v>
      </c>
      <c r="CD19" s="2">
        <v>3</v>
      </c>
      <c r="CE19" s="2">
        <v>0</v>
      </c>
      <c r="CF19" s="2">
        <v>5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4</v>
      </c>
      <c r="CN19" s="2">
        <v>0</v>
      </c>
      <c r="CO19" s="2">
        <v>0</v>
      </c>
      <c r="CP19" s="2">
        <v>9</v>
      </c>
      <c r="CQ19" s="2">
        <v>0</v>
      </c>
      <c r="CR19" s="2">
        <v>0</v>
      </c>
      <c r="CS19" s="2">
        <v>2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1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5">
        <f t="shared" si="0"/>
        <v>517</v>
      </c>
      <c r="FT19" s="6">
        <f>ROUND((218/517),2)</f>
        <v>0.42</v>
      </c>
    </row>
    <row r="20" spans="1:176" ht="57.6" x14ac:dyDescent="0.3">
      <c r="A20" s="8" t="s">
        <v>17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</v>
      </c>
      <c r="S20" s="4">
        <v>8</v>
      </c>
      <c r="T20" s="2">
        <v>1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2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3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1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5">
        <f t="shared" si="0"/>
        <v>16</v>
      </c>
      <c r="FT20" s="6" t="s">
        <v>179</v>
      </c>
    </row>
    <row r="21" spans="1:176" ht="57.6" x14ac:dyDescent="0.3">
      <c r="A21" s="8" t="s">
        <v>18</v>
      </c>
      <c r="B21" s="2">
        <v>0</v>
      </c>
      <c r="C21" s="2">
        <v>0</v>
      </c>
      <c r="D21" s="2">
        <v>0</v>
      </c>
      <c r="E21" s="2">
        <v>2</v>
      </c>
      <c r="F21" s="2">
        <v>1</v>
      </c>
      <c r="G21" s="2">
        <v>3</v>
      </c>
      <c r="H21" s="2">
        <v>2</v>
      </c>
      <c r="I21" s="2">
        <v>5</v>
      </c>
      <c r="J21" s="2">
        <v>0</v>
      </c>
      <c r="K21" s="2">
        <v>0</v>
      </c>
      <c r="L21" s="2">
        <v>0</v>
      </c>
      <c r="M21" s="2">
        <v>12</v>
      </c>
      <c r="N21" s="2">
        <v>2</v>
      </c>
      <c r="O21" s="2">
        <v>21</v>
      </c>
      <c r="P21" s="2">
        <v>3</v>
      </c>
      <c r="Q21" s="2">
        <v>21</v>
      </c>
      <c r="R21" s="2">
        <v>12</v>
      </c>
      <c r="S21" s="2">
        <v>3</v>
      </c>
      <c r="T21" s="4">
        <v>114</v>
      </c>
      <c r="U21" s="2">
        <v>0</v>
      </c>
      <c r="V21" s="2">
        <v>5</v>
      </c>
      <c r="W21" s="2">
        <v>0</v>
      </c>
      <c r="X21" s="2">
        <v>4</v>
      </c>
      <c r="Y21" s="2">
        <v>0</v>
      </c>
      <c r="Z21" s="2">
        <v>0</v>
      </c>
      <c r="AA21" s="2">
        <v>4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12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2</v>
      </c>
      <c r="AU21" s="2">
        <v>5</v>
      </c>
      <c r="AV21" s="2">
        <v>8</v>
      </c>
      <c r="AW21" s="2">
        <v>4</v>
      </c>
      <c r="AX21" s="2">
        <v>0</v>
      </c>
      <c r="AY21" s="2">
        <v>0</v>
      </c>
      <c r="AZ21" s="2">
        <v>3</v>
      </c>
      <c r="BA21" s="2">
        <v>0</v>
      </c>
      <c r="BB21" s="2">
        <v>0</v>
      </c>
      <c r="BC21" s="2">
        <v>3</v>
      </c>
      <c r="BD21" s="2">
        <v>0</v>
      </c>
      <c r="BE21" s="2">
        <v>1</v>
      </c>
      <c r="BF21" s="2">
        <v>0</v>
      </c>
      <c r="BG21" s="2">
        <v>1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1</v>
      </c>
      <c r="CF21" s="2">
        <v>3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2</v>
      </c>
      <c r="CN21" s="2">
        <v>0</v>
      </c>
      <c r="CO21" s="2">
        <v>0</v>
      </c>
      <c r="CP21" s="2">
        <v>1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1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5">
        <f t="shared" si="0"/>
        <v>261</v>
      </c>
      <c r="FT21" s="6">
        <f>ROUND((114/261),2)</f>
        <v>0.44</v>
      </c>
    </row>
    <row r="22" spans="1:176" ht="73.8" customHeight="1" x14ac:dyDescent="0.3">
      <c r="A22" s="8" t="s">
        <v>19</v>
      </c>
      <c r="B22" s="2">
        <v>0</v>
      </c>
      <c r="C22" s="2">
        <v>0</v>
      </c>
      <c r="D22" s="2">
        <v>0</v>
      </c>
      <c r="E22" s="2">
        <v>0</v>
      </c>
      <c r="F22" s="2">
        <v>6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</v>
      </c>
      <c r="S22" s="2">
        <v>0</v>
      </c>
      <c r="T22" s="2">
        <v>3</v>
      </c>
      <c r="U22" s="4">
        <v>35</v>
      </c>
      <c r="V22" s="2">
        <v>6</v>
      </c>
      <c r="W22" s="2">
        <v>0</v>
      </c>
      <c r="X22" s="2">
        <v>9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2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3</v>
      </c>
      <c r="AW22" s="2">
        <v>0</v>
      </c>
      <c r="AX22" s="2">
        <v>0</v>
      </c>
      <c r="AY22" s="2">
        <v>0</v>
      </c>
      <c r="AZ22" s="2">
        <v>1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1</v>
      </c>
      <c r="BH22" s="2">
        <v>0</v>
      </c>
      <c r="BI22" s="2">
        <v>0</v>
      </c>
      <c r="BJ22" s="2">
        <v>0</v>
      </c>
      <c r="BK22" s="2">
        <v>1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1</v>
      </c>
      <c r="BZ22" s="2">
        <v>1</v>
      </c>
      <c r="CA22" s="2">
        <v>0</v>
      </c>
      <c r="CB22" s="2">
        <v>0</v>
      </c>
      <c r="CC22" s="2">
        <v>1</v>
      </c>
      <c r="CD22" s="2">
        <v>3</v>
      </c>
      <c r="CE22" s="2">
        <v>2</v>
      </c>
      <c r="CF22" s="2">
        <v>2</v>
      </c>
      <c r="CG22" s="2">
        <v>0</v>
      </c>
      <c r="CH22" s="2">
        <v>0</v>
      </c>
      <c r="CI22" s="2">
        <v>1</v>
      </c>
      <c r="CJ22" s="2">
        <v>0</v>
      </c>
      <c r="CK22" s="2">
        <v>0</v>
      </c>
      <c r="CL22" s="2">
        <v>0</v>
      </c>
      <c r="CM22" s="2">
        <v>1</v>
      </c>
      <c r="CN22" s="2">
        <v>0</v>
      </c>
      <c r="CO22" s="2">
        <v>0</v>
      </c>
      <c r="CP22" s="2">
        <v>1</v>
      </c>
      <c r="CQ22" s="2">
        <v>0</v>
      </c>
      <c r="CR22" s="2">
        <v>0</v>
      </c>
      <c r="CS22" s="2">
        <v>8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5">
        <f t="shared" si="0"/>
        <v>91</v>
      </c>
      <c r="FT22" s="6">
        <f>ROUND((35/91),2)</f>
        <v>0.38</v>
      </c>
    </row>
    <row r="23" spans="1:176" ht="43.2" x14ac:dyDescent="0.3">
      <c r="A23" s="8" t="s">
        <v>20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6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1</v>
      </c>
      <c r="P23" s="2">
        <v>0</v>
      </c>
      <c r="Q23" s="2">
        <v>1</v>
      </c>
      <c r="R23" s="2">
        <v>13</v>
      </c>
      <c r="S23" s="2">
        <v>3</v>
      </c>
      <c r="T23" s="2">
        <v>7</v>
      </c>
      <c r="U23" s="2">
        <v>18</v>
      </c>
      <c r="V23" s="4">
        <v>168</v>
      </c>
      <c r="W23" s="2">
        <v>0</v>
      </c>
      <c r="X23" s="2">
        <v>7</v>
      </c>
      <c r="Y23" s="2">
        <v>0</v>
      </c>
      <c r="Z23" s="2">
        <v>0</v>
      </c>
      <c r="AA23" s="2">
        <v>4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5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1</v>
      </c>
      <c r="AU23" s="2">
        <v>4</v>
      </c>
      <c r="AV23" s="2">
        <v>29</v>
      </c>
      <c r="AW23" s="2">
        <v>15</v>
      </c>
      <c r="AX23" s="2">
        <v>0</v>
      </c>
      <c r="AY23" s="2">
        <v>1</v>
      </c>
      <c r="AZ23" s="2">
        <v>4</v>
      </c>
      <c r="BA23" s="2">
        <v>0</v>
      </c>
      <c r="BB23" s="2">
        <v>0</v>
      </c>
      <c r="BC23" s="2">
        <v>3</v>
      </c>
      <c r="BD23" s="2">
        <v>1</v>
      </c>
      <c r="BE23" s="2">
        <v>0</v>
      </c>
      <c r="BF23" s="2">
        <v>0</v>
      </c>
      <c r="BG23" s="2">
        <v>7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5</v>
      </c>
      <c r="CA23" s="2">
        <v>1</v>
      </c>
      <c r="CB23" s="2">
        <v>0</v>
      </c>
      <c r="CC23" s="2">
        <v>4</v>
      </c>
      <c r="CD23" s="2">
        <v>15</v>
      </c>
      <c r="CE23" s="2">
        <v>2</v>
      </c>
      <c r="CF23" s="2">
        <v>19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2</v>
      </c>
      <c r="CN23" s="2">
        <v>0</v>
      </c>
      <c r="CO23" s="2">
        <v>0</v>
      </c>
      <c r="CP23" s="2">
        <v>12</v>
      </c>
      <c r="CQ23" s="2">
        <v>0</v>
      </c>
      <c r="CR23" s="2">
        <v>0</v>
      </c>
      <c r="CS23" s="2">
        <v>10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5">
        <f t="shared" si="0"/>
        <v>368</v>
      </c>
      <c r="FT23" s="6">
        <f>ROUND((168/368),2)</f>
        <v>0.46</v>
      </c>
    </row>
    <row r="24" spans="1:176" ht="57.6" x14ac:dyDescent="0.3">
      <c r="A24" s="8" t="s">
        <v>21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4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5">
        <f t="shared" si="0"/>
        <v>0</v>
      </c>
      <c r="FT24" s="6" t="s">
        <v>179</v>
      </c>
    </row>
    <row r="25" spans="1:176" ht="43.2" x14ac:dyDescent="0.3">
      <c r="A25" s="8" t="s">
        <v>22</v>
      </c>
      <c r="B25" s="2">
        <v>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17</v>
      </c>
      <c r="V25" s="2">
        <v>0</v>
      </c>
      <c r="W25" s="2">
        <v>0</v>
      </c>
      <c r="X25" s="4">
        <v>296</v>
      </c>
      <c r="Y25" s="2">
        <v>0</v>
      </c>
      <c r="Z25" s="2">
        <v>0</v>
      </c>
      <c r="AA25" s="2">
        <v>0</v>
      </c>
      <c r="AB25" s="2">
        <v>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0</v>
      </c>
      <c r="AU25" s="2">
        <v>0</v>
      </c>
      <c r="AV25" s="2">
        <v>1</v>
      </c>
      <c r="AW25" s="2">
        <v>0</v>
      </c>
      <c r="AX25" s="2">
        <v>0</v>
      </c>
      <c r="AY25" s="2">
        <v>1</v>
      </c>
      <c r="AZ25" s="2">
        <v>3</v>
      </c>
      <c r="BA25" s="2">
        <v>0</v>
      </c>
      <c r="BB25" s="2">
        <v>0</v>
      </c>
      <c r="BC25" s="2">
        <v>0</v>
      </c>
      <c r="BD25" s="2">
        <v>4</v>
      </c>
      <c r="BE25" s="2">
        <v>0</v>
      </c>
      <c r="BF25" s="2">
        <v>1</v>
      </c>
      <c r="BG25" s="2">
        <v>0</v>
      </c>
      <c r="BH25" s="2">
        <v>0</v>
      </c>
      <c r="BI25" s="2">
        <v>0</v>
      </c>
      <c r="BJ25" s="2">
        <v>0</v>
      </c>
      <c r="BK25" s="2">
        <v>1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1</v>
      </c>
      <c r="CA25" s="2">
        <v>2</v>
      </c>
      <c r="CB25" s="2">
        <v>0</v>
      </c>
      <c r="CC25" s="2">
        <v>13</v>
      </c>
      <c r="CD25" s="2">
        <v>1</v>
      </c>
      <c r="CE25" s="2">
        <v>0</v>
      </c>
      <c r="CF25" s="2">
        <v>9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13</v>
      </c>
      <c r="CQ25" s="2">
        <v>0</v>
      </c>
      <c r="CR25" s="2">
        <v>0</v>
      </c>
      <c r="CS25" s="2">
        <v>2</v>
      </c>
      <c r="CT25" s="2">
        <v>0</v>
      </c>
      <c r="CU25" s="2">
        <v>0</v>
      </c>
      <c r="CV25" s="2">
        <v>8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5">
        <f t="shared" si="0"/>
        <v>378</v>
      </c>
      <c r="FT25" s="6">
        <f>ROUND((296/378),2)</f>
        <v>0.78</v>
      </c>
    </row>
    <row r="26" spans="1:176" ht="57.6" x14ac:dyDescent="0.3">
      <c r="A26" s="8" t="s">
        <v>23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4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2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5">
        <f t="shared" si="0"/>
        <v>2</v>
      </c>
      <c r="FT26" s="6" t="s">
        <v>179</v>
      </c>
    </row>
    <row r="27" spans="1:176" ht="57.6" x14ac:dyDescent="0.3">
      <c r="A27" s="8" t="s">
        <v>24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1</v>
      </c>
      <c r="V27" s="2">
        <v>0</v>
      </c>
      <c r="W27" s="2">
        <v>0</v>
      </c>
      <c r="X27" s="2">
        <v>0</v>
      </c>
      <c r="Y27" s="2">
        <v>0</v>
      </c>
      <c r="Z27" s="4">
        <v>5</v>
      </c>
      <c r="AA27" s="2">
        <v>1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1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5">
        <f t="shared" si="0"/>
        <v>8</v>
      </c>
      <c r="FT27" s="6" t="s">
        <v>179</v>
      </c>
    </row>
    <row r="28" spans="1:176" ht="57.6" x14ac:dyDescent="0.3">
      <c r="A28" s="8" t="s">
        <v>25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3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</v>
      </c>
      <c r="S28" s="2">
        <v>0</v>
      </c>
      <c r="T28" s="2">
        <v>0</v>
      </c>
      <c r="U28" s="2">
        <v>4</v>
      </c>
      <c r="V28" s="2">
        <v>2</v>
      </c>
      <c r="W28" s="2">
        <v>0</v>
      </c>
      <c r="X28" s="2">
        <v>0</v>
      </c>
      <c r="Y28" s="2">
        <v>0</v>
      </c>
      <c r="Z28" s="2">
        <v>1</v>
      </c>
      <c r="AA28" s="4">
        <v>77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3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3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2</v>
      </c>
      <c r="CA28" s="2">
        <v>1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3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5">
        <f t="shared" si="0"/>
        <v>101</v>
      </c>
      <c r="FT28" s="6">
        <f>ROUND((77/101),2)</f>
        <v>0.76</v>
      </c>
    </row>
    <row r="29" spans="1:176" ht="43.2" x14ac:dyDescent="0.3">
      <c r="A29" s="8" t="s">
        <v>26</v>
      </c>
      <c r="B29" s="2">
        <v>24</v>
      </c>
      <c r="C29" s="2">
        <v>0</v>
      </c>
      <c r="D29" s="2">
        <v>23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1</v>
      </c>
      <c r="Y29" s="2">
        <v>0</v>
      </c>
      <c r="Z29" s="2">
        <v>0</v>
      </c>
      <c r="AA29" s="2">
        <v>0</v>
      </c>
      <c r="AB29" s="4">
        <v>362</v>
      </c>
      <c r="AC29" s="2">
        <v>6</v>
      </c>
      <c r="AD29" s="2">
        <v>3</v>
      </c>
      <c r="AE29" s="2">
        <v>0</v>
      </c>
      <c r="AF29" s="2">
        <v>0</v>
      </c>
      <c r="AG29" s="2">
        <v>8</v>
      </c>
      <c r="AH29" s="2">
        <v>39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3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6</v>
      </c>
      <c r="AU29" s="2">
        <v>0</v>
      </c>
      <c r="AV29" s="2">
        <v>0</v>
      </c>
      <c r="AW29" s="2">
        <v>0</v>
      </c>
      <c r="AX29" s="2">
        <v>0</v>
      </c>
      <c r="AY29" s="2">
        <v>9</v>
      </c>
      <c r="AZ29" s="2">
        <v>0</v>
      </c>
      <c r="BA29" s="2">
        <v>0</v>
      </c>
      <c r="BB29" s="2">
        <v>0</v>
      </c>
      <c r="BC29" s="2">
        <v>0</v>
      </c>
      <c r="BD29" s="2">
        <v>4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8</v>
      </c>
      <c r="CT29" s="2">
        <v>1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5">
        <f t="shared" si="0"/>
        <v>497</v>
      </c>
      <c r="FT29" s="6">
        <f>ROUND((362/497),2)</f>
        <v>0.73</v>
      </c>
    </row>
    <row r="30" spans="1:176" ht="43.2" x14ac:dyDescent="0.3">
      <c r="A30" s="8" t="s">
        <v>27</v>
      </c>
      <c r="B30" s="2">
        <v>4</v>
      </c>
      <c r="C30" s="2">
        <v>0</v>
      </c>
      <c r="D30" s="2">
        <v>10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4">
        <v>45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1</v>
      </c>
      <c r="AO30" s="2">
        <v>0</v>
      </c>
      <c r="AP30" s="2">
        <v>1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0</v>
      </c>
      <c r="FS30" s="5">
        <f t="shared" si="0"/>
        <v>61</v>
      </c>
      <c r="FT30" s="6">
        <f>ROUND((45/61),2)</f>
        <v>0.74</v>
      </c>
    </row>
    <row r="31" spans="1:176" ht="43.2" x14ac:dyDescent="0.3">
      <c r="A31" s="8" t="s">
        <v>28</v>
      </c>
      <c r="B31" s="2">
        <v>1</v>
      </c>
      <c r="C31" s="2">
        <v>0</v>
      </c>
      <c r="D31" s="2">
        <v>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</v>
      </c>
      <c r="AC31" s="2">
        <v>0</v>
      </c>
      <c r="AD31" s="4">
        <v>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5">
        <f t="shared" si="0"/>
        <v>9</v>
      </c>
      <c r="FT31" s="6">
        <f>ROUND((4/9),2)</f>
        <v>0.44</v>
      </c>
    </row>
    <row r="32" spans="1:176" ht="57.6" x14ac:dyDescent="0.3">
      <c r="A32" s="8" t="s">
        <v>29</v>
      </c>
      <c r="B32" s="2">
        <v>0</v>
      </c>
      <c r="C32" s="2">
        <v>0</v>
      </c>
      <c r="D32" s="2">
        <v>3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4">
        <v>0</v>
      </c>
      <c r="AF32" s="2">
        <v>1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5">
        <f t="shared" si="0"/>
        <v>4</v>
      </c>
      <c r="FT32" s="6" t="s">
        <v>179</v>
      </c>
    </row>
    <row r="33" spans="1:176" ht="72" x14ac:dyDescent="0.3">
      <c r="A33" s="8" t="s">
        <v>30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4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0</v>
      </c>
      <c r="FM33" s="2">
        <v>0</v>
      </c>
      <c r="FN33" s="2">
        <v>0</v>
      </c>
      <c r="FO33" s="2">
        <v>0</v>
      </c>
      <c r="FP33" s="2">
        <v>0</v>
      </c>
      <c r="FQ33" s="2">
        <v>0</v>
      </c>
      <c r="FR33" s="2">
        <v>0</v>
      </c>
      <c r="FS33" s="5">
        <f t="shared" si="0"/>
        <v>0</v>
      </c>
      <c r="FT33" s="6" t="s">
        <v>179</v>
      </c>
    </row>
    <row r="34" spans="1:176" ht="43.2" x14ac:dyDescent="0.3">
      <c r="A34" s="8" t="s">
        <v>31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</v>
      </c>
      <c r="AC34" s="2">
        <v>0</v>
      </c>
      <c r="AD34" s="2">
        <v>0</v>
      </c>
      <c r="AE34" s="2">
        <v>0</v>
      </c>
      <c r="AF34" s="2">
        <v>0</v>
      </c>
      <c r="AG34" s="4">
        <v>64</v>
      </c>
      <c r="AH34" s="2">
        <v>20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2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5">
        <f t="shared" si="0"/>
        <v>91</v>
      </c>
      <c r="FT34" s="6">
        <f>ROUND((64/91),2)</f>
        <v>0.7</v>
      </c>
    </row>
    <row r="35" spans="1:176" ht="43.2" x14ac:dyDescent="0.3">
      <c r="A35" s="8" t="s">
        <v>32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1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27</v>
      </c>
      <c r="AC35" s="2">
        <v>0</v>
      </c>
      <c r="AD35" s="2">
        <v>0</v>
      </c>
      <c r="AE35" s="2">
        <v>0</v>
      </c>
      <c r="AF35" s="2">
        <v>0</v>
      </c>
      <c r="AG35" s="2">
        <v>13</v>
      </c>
      <c r="AH35" s="4">
        <v>112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2</v>
      </c>
      <c r="AZ35" s="2">
        <v>0</v>
      </c>
      <c r="BA35" s="2">
        <v>0</v>
      </c>
      <c r="BB35" s="2">
        <v>0</v>
      </c>
      <c r="BC35" s="2">
        <v>0</v>
      </c>
      <c r="BD35" s="2">
        <v>2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2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5">
        <f t="shared" ref="FS35:FS66" si="1">SUM(B35:FR35)</f>
        <v>159</v>
      </c>
      <c r="FT35" s="6">
        <f>ROUND((112/159),2)</f>
        <v>0.7</v>
      </c>
    </row>
    <row r="36" spans="1:176" ht="57.6" x14ac:dyDescent="0.3">
      <c r="A36" s="8" t="s">
        <v>33</v>
      </c>
      <c r="B36" s="2">
        <v>0</v>
      </c>
      <c r="C36" s="2">
        <v>0</v>
      </c>
      <c r="D36" s="2">
        <v>0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1</v>
      </c>
      <c r="N36" s="2">
        <v>0</v>
      </c>
      <c r="O36" s="2">
        <v>7</v>
      </c>
      <c r="P36" s="2">
        <v>0</v>
      </c>
      <c r="Q36" s="2">
        <v>0</v>
      </c>
      <c r="R36" s="2">
        <v>1</v>
      </c>
      <c r="S36" s="2">
        <v>0</v>
      </c>
      <c r="T36" s="2">
        <v>1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2</v>
      </c>
      <c r="AB36" s="2">
        <v>3</v>
      </c>
      <c r="AC36" s="2">
        <v>0</v>
      </c>
      <c r="AD36" s="2">
        <v>0</v>
      </c>
      <c r="AE36" s="2">
        <v>0</v>
      </c>
      <c r="AF36" s="2">
        <v>0</v>
      </c>
      <c r="AG36" s="2">
        <v>8</v>
      </c>
      <c r="AH36" s="2">
        <v>1</v>
      </c>
      <c r="AI36" s="4">
        <v>28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</v>
      </c>
      <c r="AU36" s="2">
        <v>10</v>
      </c>
      <c r="AV36" s="2">
        <v>0</v>
      </c>
      <c r="AW36" s="2">
        <v>1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20</v>
      </c>
      <c r="BD36" s="2">
        <v>6</v>
      </c>
      <c r="BE36" s="2">
        <v>0</v>
      </c>
      <c r="BF36" s="2">
        <v>0</v>
      </c>
      <c r="BG36" s="2">
        <v>2</v>
      </c>
      <c r="BH36" s="2">
        <v>0</v>
      </c>
      <c r="BI36" s="2">
        <v>0</v>
      </c>
      <c r="BJ36" s="2">
        <v>0</v>
      </c>
      <c r="BK36" s="2">
        <v>0</v>
      </c>
      <c r="BL36" s="2">
        <v>1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1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2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1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2</v>
      </c>
      <c r="CT36" s="2">
        <v>0</v>
      </c>
      <c r="CU36" s="2">
        <v>0</v>
      </c>
      <c r="CV36" s="2">
        <v>1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5">
        <f t="shared" si="1"/>
        <v>113</v>
      </c>
      <c r="FT36" s="6">
        <f>ROUND((28/113),2)</f>
        <v>0.25</v>
      </c>
    </row>
    <row r="37" spans="1:176" ht="43.2" x14ac:dyDescent="0.3">
      <c r="A37" s="8" t="s">
        <v>34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4">
        <v>2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5">
        <f t="shared" si="1"/>
        <v>2</v>
      </c>
      <c r="FT37" s="6" t="s">
        <v>179</v>
      </c>
    </row>
    <row r="38" spans="1:176" ht="43.2" x14ac:dyDescent="0.3">
      <c r="A38" s="8" t="s">
        <v>35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1</v>
      </c>
      <c r="AH38" s="2">
        <v>0</v>
      </c>
      <c r="AI38" s="2">
        <v>0</v>
      </c>
      <c r="AJ38" s="2">
        <v>0</v>
      </c>
      <c r="AK38" s="4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5">
        <f t="shared" si="1"/>
        <v>1</v>
      </c>
      <c r="FT38" s="6" t="s">
        <v>179</v>
      </c>
    </row>
    <row r="39" spans="1:176" ht="28.8" x14ac:dyDescent="0.3">
      <c r="A39" s="8" t="s">
        <v>36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4">
        <v>0</v>
      </c>
      <c r="AM39" s="2">
        <v>0</v>
      </c>
      <c r="AN39" s="2">
        <v>1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5">
        <f t="shared" si="1"/>
        <v>1</v>
      </c>
      <c r="FT39" s="6">
        <f>ROUND((0/1),2)</f>
        <v>0</v>
      </c>
    </row>
    <row r="40" spans="1:176" ht="43.2" x14ac:dyDescent="0.3">
      <c r="A40" s="8" t="s">
        <v>37</v>
      </c>
      <c r="B40" s="2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4">
        <v>19</v>
      </c>
      <c r="AN40" s="2">
        <v>11</v>
      </c>
      <c r="AO40" s="2">
        <v>1</v>
      </c>
      <c r="AP40" s="2">
        <v>0</v>
      </c>
      <c r="AQ40" s="2">
        <v>8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5">
        <f t="shared" si="1"/>
        <v>42</v>
      </c>
      <c r="FT40" s="6">
        <f>ROUND((19/42),2)</f>
        <v>0.45</v>
      </c>
    </row>
    <row r="41" spans="1:176" ht="28.8" x14ac:dyDescent="0.3">
      <c r="A41" s="8" t="s">
        <v>38</v>
      </c>
      <c r="B41" s="2">
        <v>47</v>
      </c>
      <c r="C41" s="2">
        <v>3</v>
      </c>
      <c r="D41" s="2">
        <v>5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2</v>
      </c>
      <c r="Y41" s="2">
        <v>0</v>
      </c>
      <c r="Z41" s="2">
        <v>0</v>
      </c>
      <c r="AA41" s="2">
        <v>0</v>
      </c>
      <c r="AB41" s="2">
        <v>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1</v>
      </c>
      <c r="AI41" s="2">
        <v>0</v>
      </c>
      <c r="AJ41" s="2">
        <v>0</v>
      </c>
      <c r="AK41" s="2">
        <v>0</v>
      </c>
      <c r="AL41" s="2">
        <v>0</v>
      </c>
      <c r="AM41" s="2">
        <v>44</v>
      </c>
      <c r="AN41" s="4">
        <v>314</v>
      </c>
      <c r="AO41" s="2">
        <v>0</v>
      </c>
      <c r="AP41" s="2">
        <v>3</v>
      </c>
      <c r="AQ41" s="2">
        <v>34</v>
      </c>
      <c r="AR41" s="2">
        <v>0</v>
      </c>
      <c r="AS41" s="2">
        <v>0</v>
      </c>
      <c r="AT41" s="2">
        <v>1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4</v>
      </c>
      <c r="BA41" s="2">
        <v>0</v>
      </c>
      <c r="BB41" s="2">
        <v>0</v>
      </c>
      <c r="BC41" s="2">
        <v>0</v>
      </c>
      <c r="BD41" s="2">
        <v>11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1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5">
        <f t="shared" si="1"/>
        <v>476</v>
      </c>
      <c r="FT41" s="6">
        <f>ROUND((314/476),2)</f>
        <v>0.66</v>
      </c>
    </row>
    <row r="42" spans="1:176" ht="43.2" x14ac:dyDescent="0.3">
      <c r="A42" s="8" t="s">
        <v>39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4">
        <v>4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5">
        <f t="shared" si="1"/>
        <v>4</v>
      </c>
      <c r="FT42" s="6" t="s">
        <v>179</v>
      </c>
    </row>
    <row r="43" spans="1:176" ht="43.2" x14ac:dyDescent="0.3">
      <c r="A43" s="8" t="s">
        <v>40</v>
      </c>
      <c r="B43" s="2">
        <v>1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2</v>
      </c>
      <c r="AO43" s="2">
        <v>0</v>
      </c>
      <c r="AP43" s="4">
        <v>31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1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5">
        <f t="shared" si="1"/>
        <v>35</v>
      </c>
      <c r="FT43" s="6">
        <f>ROUND((31/35),2)</f>
        <v>0.89</v>
      </c>
    </row>
    <row r="44" spans="1:176" ht="43.2" x14ac:dyDescent="0.3">
      <c r="A44" s="8" t="s">
        <v>41</v>
      </c>
      <c r="B44" s="2">
        <v>4</v>
      </c>
      <c r="C44" s="2">
        <v>0</v>
      </c>
      <c r="D44" s="2">
        <v>2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5</v>
      </c>
      <c r="AN44" s="2">
        <v>28</v>
      </c>
      <c r="AO44" s="2">
        <v>2</v>
      </c>
      <c r="AP44" s="2">
        <v>0</v>
      </c>
      <c r="AQ44" s="4">
        <v>101</v>
      </c>
      <c r="AR44" s="2">
        <v>0</v>
      </c>
      <c r="AS44" s="2">
        <v>0</v>
      </c>
      <c r="AT44" s="2">
        <v>1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1</v>
      </c>
      <c r="BA44" s="2">
        <v>0</v>
      </c>
      <c r="BB44" s="2">
        <v>0</v>
      </c>
      <c r="BC44" s="2">
        <v>0</v>
      </c>
      <c r="BD44" s="2">
        <v>1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2</v>
      </c>
      <c r="BU44" s="2">
        <v>0</v>
      </c>
      <c r="BV44" s="2">
        <v>2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2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5">
        <f t="shared" si="1"/>
        <v>151</v>
      </c>
      <c r="FT44" s="6">
        <f>ROUND((101/151),2)</f>
        <v>0.67</v>
      </c>
    </row>
    <row r="45" spans="1:176" ht="43.2" x14ac:dyDescent="0.3">
      <c r="A45" s="8" t="s">
        <v>42</v>
      </c>
      <c r="B45" s="2">
        <v>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</v>
      </c>
      <c r="AQ45" s="2">
        <v>0</v>
      </c>
      <c r="AR45" s="4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3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2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5">
        <f t="shared" si="1"/>
        <v>7</v>
      </c>
      <c r="FT45" s="6" t="s">
        <v>179</v>
      </c>
    </row>
    <row r="46" spans="1:176" ht="57.6" x14ac:dyDescent="0.3">
      <c r="A46" s="8" t="s">
        <v>43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1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4">
        <v>2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2</v>
      </c>
      <c r="CA46" s="2">
        <v>0</v>
      </c>
      <c r="CB46" s="2">
        <v>0</v>
      </c>
      <c r="CC46" s="2">
        <v>0</v>
      </c>
      <c r="CD46" s="2">
        <v>1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5">
        <f t="shared" si="1"/>
        <v>6</v>
      </c>
      <c r="FT46" s="6" t="s">
        <v>179</v>
      </c>
    </row>
    <row r="47" spans="1:176" ht="72" x14ac:dyDescent="0.3">
      <c r="A47" s="8" t="s">
        <v>44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</v>
      </c>
      <c r="M47" s="2">
        <v>1</v>
      </c>
      <c r="N47" s="2">
        <v>0</v>
      </c>
      <c r="O47" s="2">
        <v>2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</v>
      </c>
      <c r="AC47" s="2">
        <v>0</v>
      </c>
      <c r="AD47" s="2">
        <v>0</v>
      </c>
      <c r="AE47" s="2">
        <v>0</v>
      </c>
      <c r="AF47" s="2">
        <v>0</v>
      </c>
      <c r="AG47" s="2">
        <v>4</v>
      </c>
      <c r="AH47" s="2">
        <v>2</v>
      </c>
      <c r="AI47" s="2">
        <v>1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2</v>
      </c>
      <c r="AQ47" s="2">
        <v>0</v>
      </c>
      <c r="AR47" s="2">
        <v>0</v>
      </c>
      <c r="AS47" s="2">
        <v>0</v>
      </c>
      <c r="AT47" s="4">
        <v>27</v>
      </c>
      <c r="AU47" s="2">
        <v>12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1</v>
      </c>
      <c r="BD47" s="2">
        <v>12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2</v>
      </c>
      <c r="CG47" s="2">
        <v>0</v>
      </c>
      <c r="CH47" s="2">
        <v>0</v>
      </c>
      <c r="CI47" s="2">
        <v>0</v>
      </c>
      <c r="CJ47" s="2">
        <v>0</v>
      </c>
      <c r="CK47" s="2">
        <v>1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2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5">
        <f t="shared" si="1"/>
        <v>71</v>
      </c>
      <c r="FT47" s="6">
        <f>ROUND((27/71),2)</f>
        <v>0.38</v>
      </c>
    </row>
    <row r="48" spans="1:176" ht="57.6" x14ac:dyDescent="0.3">
      <c r="A48" s="8" t="s">
        <v>45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1</v>
      </c>
      <c r="P48" s="2">
        <v>2</v>
      </c>
      <c r="Q48" s="2">
        <v>0</v>
      </c>
      <c r="R48" s="2">
        <v>2</v>
      </c>
      <c r="S48" s="2">
        <v>3</v>
      </c>
      <c r="T48" s="2">
        <v>1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1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42</v>
      </c>
      <c r="AU48" s="4">
        <v>69</v>
      </c>
      <c r="AV48" s="2">
        <v>3</v>
      </c>
      <c r="AW48" s="2">
        <v>5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3</v>
      </c>
      <c r="BD48" s="2">
        <v>6</v>
      </c>
      <c r="BE48" s="2">
        <v>2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2</v>
      </c>
      <c r="CA48" s="2">
        <v>1</v>
      </c>
      <c r="CB48" s="2">
        <v>0</v>
      </c>
      <c r="CC48" s="2">
        <v>0</v>
      </c>
      <c r="CD48" s="2">
        <v>0</v>
      </c>
      <c r="CE48" s="2">
        <v>0</v>
      </c>
      <c r="CF48" s="2">
        <v>6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2</v>
      </c>
      <c r="CN48" s="2">
        <v>0</v>
      </c>
      <c r="CO48" s="2">
        <v>0</v>
      </c>
      <c r="CP48" s="2">
        <v>3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5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5">
        <f t="shared" si="1"/>
        <v>160</v>
      </c>
      <c r="FT48" s="6">
        <f>ROUND((69/160),2)</f>
        <v>0.43</v>
      </c>
    </row>
    <row r="49" spans="1:176" ht="57.6" x14ac:dyDescent="0.3">
      <c r="A49" s="8" t="s">
        <v>46</v>
      </c>
      <c r="B49" s="2">
        <v>0</v>
      </c>
      <c r="C49" s="2">
        <v>0</v>
      </c>
      <c r="D49" s="2">
        <v>0</v>
      </c>
      <c r="E49" s="2">
        <v>1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6</v>
      </c>
      <c r="P49" s="2">
        <v>0</v>
      </c>
      <c r="Q49" s="2">
        <v>0</v>
      </c>
      <c r="R49" s="2">
        <v>0</v>
      </c>
      <c r="S49" s="2">
        <v>0</v>
      </c>
      <c r="T49" s="2">
        <v>2</v>
      </c>
      <c r="U49" s="2">
        <v>3</v>
      </c>
      <c r="V49" s="2">
        <v>2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1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1</v>
      </c>
      <c r="AU49" s="2">
        <v>0</v>
      </c>
      <c r="AV49" s="4">
        <v>168</v>
      </c>
      <c r="AW49" s="2">
        <v>10</v>
      </c>
      <c r="AX49" s="2">
        <v>0</v>
      </c>
      <c r="AY49" s="2">
        <v>0</v>
      </c>
      <c r="AZ49" s="2">
        <v>1</v>
      </c>
      <c r="BA49" s="2">
        <v>0</v>
      </c>
      <c r="BB49" s="2">
        <v>0</v>
      </c>
      <c r="BC49" s="2">
        <v>2</v>
      </c>
      <c r="BD49" s="2">
        <v>0</v>
      </c>
      <c r="BE49" s="2">
        <v>0</v>
      </c>
      <c r="BF49" s="2">
        <v>1</v>
      </c>
      <c r="BG49" s="2">
        <v>3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2</v>
      </c>
      <c r="CB49" s="2">
        <v>0</v>
      </c>
      <c r="CC49" s="2">
        <v>0</v>
      </c>
      <c r="CD49" s="2">
        <v>1</v>
      </c>
      <c r="CE49" s="2">
        <v>1</v>
      </c>
      <c r="CF49" s="2">
        <v>10</v>
      </c>
      <c r="CG49" s="2">
        <v>0</v>
      </c>
      <c r="CH49" s="2">
        <v>0</v>
      </c>
      <c r="CI49" s="2">
        <v>1</v>
      </c>
      <c r="CJ49" s="2">
        <v>0</v>
      </c>
      <c r="CK49" s="2">
        <v>0</v>
      </c>
      <c r="CL49" s="2">
        <v>0</v>
      </c>
      <c r="CM49" s="2">
        <v>1</v>
      </c>
      <c r="CN49" s="2">
        <v>0</v>
      </c>
      <c r="CO49" s="2">
        <v>0</v>
      </c>
      <c r="CP49" s="2">
        <v>2</v>
      </c>
      <c r="CQ49" s="2">
        <v>0</v>
      </c>
      <c r="CR49" s="2">
        <v>0</v>
      </c>
      <c r="CS49" s="2">
        <v>3</v>
      </c>
      <c r="CT49" s="2">
        <v>0</v>
      </c>
      <c r="CU49" s="2">
        <v>0</v>
      </c>
      <c r="CV49" s="2">
        <v>1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5">
        <f t="shared" si="1"/>
        <v>224</v>
      </c>
      <c r="FT49" s="6">
        <f>ROUND((168/224),2)</f>
        <v>0.75</v>
      </c>
    </row>
    <row r="50" spans="1:176" ht="72" x14ac:dyDescent="0.3">
      <c r="A50" s="8" t="s">
        <v>47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2</v>
      </c>
      <c r="P50" s="2">
        <v>0</v>
      </c>
      <c r="Q50" s="2">
        <v>0</v>
      </c>
      <c r="R50" s="2">
        <v>0</v>
      </c>
      <c r="S50" s="2">
        <v>1</v>
      </c>
      <c r="T50" s="2">
        <v>1</v>
      </c>
      <c r="U50" s="2">
        <v>2</v>
      </c>
      <c r="V50" s="2">
        <v>1</v>
      </c>
      <c r="W50" s="2">
        <v>0</v>
      </c>
      <c r="X50" s="2">
        <v>0</v>
      </c>
      <c r="Y50" s="2">
        <v>0</v>
      </c>
      <c r="Z50" s="2">
        <v>0</v>
      </c>
      <c r="AA50" s="2">
        <v>1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1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4</v>
      </c>
      <c r="AU50" s="2">
        <v>5</v>
      </c>
      <c r="AV50" s="2">
        <v>3</v>
      </c>
      <c r="AW50" s="4">
        <v>11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2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1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1</v>
      </c>
      <c r="CA50" s="2">
        <v>2</v>
      </c>
      <c r="CB50" s="2">
        <v>0</v>
      </c>
      <c r="CC50" s="2">
        <v>1</v>
      </c>
      <c r="CD50" s="2">
        <v>0</v>
      </c>
      <c r="CE50" s="2">
        <v>2</v>
      </c>
      <c r="CF50" s="2">
        <v>0</v>
      </c>
      <c r="CG50" s="2">
        <v>0</v>
      </c>
      <c r="CH50" s="2">
        <v>0</v>
      </c>
      <c r="CI50" s="2">
        <v>1</v>
      </c>
      <c r="CJ50" s="2">
        <v>0</v>
      </c>
      <c r="CK50" s="2">
        <v>0</v>
      </c>
      <c r="CL50" s="2">
        <v>0</v>
      </c>
      <c r="CM50" s="2">
        <v>1</v>
      </c>
      <c r="CN50" s="2">
        <v>0</v>
      </c>
      <c r="CO50" s="2">
        <v>0</v>
      </c>
      <c r="CP50" s="2">
        <v>5</v>
      </c>
      <c r="CQ50" s="2">
        <v>0</v>
      </c>
      <c r="CR50" s="2">
        <v>0</v>
      </c>
      <c r="CS50" s="2">
        <v>1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5">
        <f t="shared" si="1"/>
        <v>50</v>
      </c>
      <c r="FT50" s="6">
        <f>ROUND((11/50),2)</f>
        <v>0.22</v>
      </c>
    </row>
    <row r="51" spans="1:176" ht="28.8" x14ac:dyDescent="0.3">
      <c r="A51" s="8" t="s">
        <v>48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1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4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1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5">
        <f t="shared" si="1"/>
        <v>2</v>
      </c>
      <c r="FT51" s="6" t="s">
        <v>179</v>
      </c>
    </row>
    <row r="52" spans="1:176" ht="43.2" x14ac:dyDescent="0.3">
      <c r="A52" s="8" t="s">
        <v>49</v>
      </c>
      <c r="B52" s="2">
        <v>1</v>
      </c>
      <c r="C52" s="2">
        <v>0</v>
      </c>
      <c r="D52" s="2">
        <v>1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1</v>
      </c>
      <c r="Y52" s="2">
        <v>0</v>
      </c>
      <c r="Z52" s="2">
        <v>0</v>
      </c>
      <c r="AA52" s="2">
        <v>0</v>
      </c>
      <c r="AB52" s="2">
        <v>8</v>
      </c>
      <c r="AC52" s="2">
        <v>0</v>
      </c>
      <c r="AD52" s="2">
        <v>0</v>
      </c>
      <c r="AE52" s="2">
        <v>0</v>
      </c>
      <c r="AF52" s="2">
        <v>0</v>
      </c>
      <c r="AG52" s="2">
        <v>12</v>
      </c>
      <c r="AH52" s="2">
        <v>1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1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4</v>
      </c>
      <c r="AU52" s="2">
        <v>0</v>
      </c>
      <c r="AV52" s="2">
        <v>0</v>
      </c>
      <c r="AW52" s="2">
        <v>0</v>
      </c>
      <c r="AX52" s="2">
        <v>0</v>
      </c>
      <c r="AY52" s="4">
        <v>11</v>
      </c>
      <c r="AZ52" s="2">
        <v>0</v>
      </c>
      <c r="BA52" s="2">
        <v>0</v>
      </c>
      <c r="BB52" s="2">
        <v>0</v>
      </c>
      <c r="BC52" s="2">
        <v>0</v>
      </c>
      <c r="BD52" s="2">
        <v>1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1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5">
        <f t="shared" si="1"/>
        <v>42</v>
      </c>
      <c r="FT52" s="6">
        <f>ROUND((11/42),2)</f>
        <v>0.26</v>
      </c>
    </row>
    <row r="53" spans="1:176" ht="28.8" x14ac:dyDescent="0.3">
      <c r="A53" s="8" t="s">
        <v>50</v>
      </c>
      <c r="B53" s="2">
        <v>1</v>
      </c>
      <c r="C53" s="2">
        <v>0</v>
      </c>
      <c r="D53" s="2">
        <v>0</v>
      </c>
      <c r="E53" s="2">
        <v>3</v>
      </c>
      <c r="F53" s="2">
        <v>1</v>
      </c>
      <c r="G53" s="2">
        <v>6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2</v>
      </c>
      <c r="AO53" s="2">
        <v>0</v>
      </c>
      <c r="AP53" s="2">
        <v>0</v>
      </c>
      <c r="AQ53" s="2">
        <v>2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1</v>
      </c>
      <c r="AX53" s="2">
        <v>0</v>
      </c>
      <c r="AY53" s="2">
        <v>0</v>
      </c>
      <c r="AZ53" s="4">
        <v>35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2</v>
      </c>
      <c r="BN53" s="2">
        <v>0</v>
      </c>
      <c r="BO53" s="2">
        <v>0</v>
      </c>
      <c r="BP53" s="2">
        <v>0</v>
      </c>
      <c r="BQ53" s="2">
        <v>1</v>
      </c>
      <c r="BR53" s="2">
        <v>0</v>
      </c>
      <c r="BS53" s="2">
        <v>0</v>
      </c>
      <c r="BT53" s="2">
        <v>0</v>
      </c>
      <c r="BU53" s="2">
        <v>1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1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1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5">
        <f t="shared" si="1"/>
        <v>57</v>
      </c>
      <c r="FT53" s="6">
        <f>ROUND((35/57),2)</f>
        <v>0.61</v>
      </c>
    </row>
    <row r="54" spans="1:176" ht="43.2" x14ac:dyDescent="0.3">
      <c r="A54" s="8" t="s">
        <v>51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4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5">
        <f t="shared" si="1"/>
        <v>1</v>
      </c>
      <c r="FT54" s="6" t="s">
        <v>179</v>
      </c>
    </row>
    <row r="55" spans="1:176" ht="43.2" x14ac:dyDescent="0.3">
      <c r="A55" s="8" t="s">
        <v>52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1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4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1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0</v>
      </c>
      <c r="FS55" s="5">
        <f t="shared" si="1"/>
        <v>2</v>
      </c>
      <c r="FT55" s="6" t="s">
        <v>179</v>
      </c>
    </row>
    <row r="56" spans="1:176" ht="57.6" x14ac:dyDescent="0.3">
      <c r="A56" s="8" t="s">
        <v>53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1</v>
      </c>
      <c r="AH56" s="2">
        <v>1</v>
      </c>
      <c r="AI56" s="2">
        <v>3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3</v>
      </c>
      <c r="AU56" s="2">
        <v>2</v>
      </c>
      <c r="AV56" s="2">
        <v>1</v>
      </c>
      <c r="AW56" s="2">
        <v>2</v>
      </c>
      <c r="AX56" s="2">
        <v>0</v>
      </c>
      <c r="AY56" s="2">
        <v>1</v>
      </c>
      <c r="AZ56" s="2">
        <v>0</v>
      </c>
      <c r="BA56" s="2">
        <v>0</v>
      </c>
      <c r="BB56" s="2">
        <v>0</v>
      </c>
      <c r="BC56" s="4">
        <v>33</v>
      </c>
      <c r="BD56" s="2">
        <v>5</v>
      </c>
      <c r="BE56" s="2">
        <v>0</v>
      </c>
      <c r="BF56" s="2">
        <v>0</v>
      </c>
      <c r="BG56" s="2">
        <v>1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1</v>
      </c>
      <c r="CF56" s="2">
        <v>4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1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1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5">
        <f t="shared" si="1"/>
        <v>60</v>
      </c>
      <c r="FT56" s="6">
        <f>ROUND((33/60),2)</f>
        <v>0.55000000000000004</v>
      </c>
    </row>
    <row r="57" spans="1:176" ht="57.6" x14ac:dyDescent="0.3">
      <c r="A57" s="8" t="s">
        <v>54</v>
      </c>
      <c r="B57" s="2">
        <v>1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3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11</v>
      </c>
      <c r="AU57" s="2">
        <v>13</v>
      </c>
      <c r="AV57" s="2">
        <v>0</v>
      </c>
      <c r="AW57" s="2">
        <v>1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2</v>
      </c>
      <c r="BD57" s="4">
        <v>27</v>
      </c>
      <c r="BE57" s="2">
        <v>1</v>
      </c>
      <c r="BF57" s="2">
        <v>0</v>
      </c>
      <c r="BG57" s="2">
        <v>1</v>
      </c>
      <c r="BH57" s="2">
        <v>0</v>
      </c>
      <c r="BI57" s="2">
        <v>0</v>
      </c>
      <c r="BJ57" s="2">
        <v>0</v>
      </c>
      <c r="BK57" s="2">
        <v>0</v>
      </c>
      <c r="BL57" s="2">
        <v>2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1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5">
        <f t="shared" si="1"/>
        <v>63</v>
      </c>
      <c r="FT57" s="6">
        <f>ROUND((27/63),2)</f>
        <v>0.43</v>
      </c>
    </row>
    <row r="58" spans="1:176" ht="72" x14ac:dyDescent="0.3">
      <c r="A58" s="8" t="s">
        <v>55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1</v>
      </c>
      <c r="BE58" s="4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5">
        <f t="shared" si="1"/>
        <v>1</v>
      </c>
      <c r="FT58" s="6" t="s">
        <v>179</v>
      </c>
    </row>
    <row r="59" spans="1:176" ht="43.2" x14ac:dyDescent="0.3">
      <c r="A59" s="8" t="s">
        <v>56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1</v>
      </c>
      <c r="BE59" s="2">
        <v>0</v>
      </c>
      <c r="BF59" s="4">
        <v>0</v>
      </c>
      <c r="BG59" s="2">
        <v>1</v>
      </c>
      <c r="BH59" s="2">
        <v>0</v>
      </c>
      <c r="BI59" s="2">
        <v>0</v>
      </c>
      <c r="BJ59" s="2">
        <v>0</v>
      </c>
      <c r="BK59" s="2">
        <v>1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5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5">
        <f t="shared" si="1"/>
        <v>12</v>
      </c>
      <c r="FT59" s="6" t="s">
        <v>179</v>
      </c>
    </row>
    <row r="60" spans="1:176" ht="72" x14ac:dyDescent="0.3">
      <c r="A60" s="8" t="s">
        <v>57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1</v>
      </c>
      <c r="BE60" s="2">
        <v>0</v>
      </c>
      <c r="BF60" s="2">
        <v>0</v>
      </c>
      <c r="BG60" s="4">
        <v>0</v>
      </c>
      <c r="BH60" s="2">
        <v>0</v>
      </c>
      <c r="BI60" s="2">
        <v>0</v>
      </c>
      <c r="BJ60" s="2">
        <v>0</v>
      </c>
      <c r="BK60" s="2">
        <v>1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5">
        <f t="shared" si="1"/>
        <v>3</v>
      </c>
      <c r="FT60" s="6" t="s">
        <v>179</v>
      </c>
    </row>
    <row r="61" spans="1:176" ht="43.2" x14ac:dyDescent="0.3">
      <c r="A61" s="8" t="s">
        <v>58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4</v>
      </c>
      <c r="BE61" s="2">
        <v>0</v>
      </c>
      <c r="BF61" s="2">
        <v>0</v>
      </c>
      <c r="BG61" s="2">
        <v>0</v>
      </c>
      <c r="BH61" s="4">
        <v>0</v>
      </c>
      <c r="BI61" s="2">
        <v>0</v>
      </c>
      <c r="BJ61" s="2">
        <v>5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5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1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5">
        <f t="shared" si="1"/>
        <v>15</v>
      </c>
      <c r="FT61" s="6" t="s">
        <v>179</v>
      </c>
    </row>
    <row r="62" spans="1:176" ht="57.6" x14ac:dyDescent="0.3">
      <c r="A62" s="8" t="s">
        <v>59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4">
        <v>0</v>
      </c>
      <c r="BJ62" s="2">
        <v>0</v>
      </c>
      <c r="BK62" s="2">
        <v>0</v>
      </c>
      <c r="BL62" s="2">
        <v>0</v>
      </c>
      <c r="BM62" s="2">
        <v>1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1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5">
        <f t="shared" si="1"/>
        <v>2</v>
      </c>
      <c r="FT62" s="6" t="s">
        <v>179</v>
      </c>
    </row>
    <row r="63" spans="1:176" ht="43.2" x14ac:dyDescent="0.3">
      <c r="A63" s="8" t="s">
        <v>60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1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4">
        <v>20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2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5">
        <f t="shared" si="1"/>
        <v>23</v>
      </c>
      <c r="FT63" s="6" t="s">
        <v>179</v>
      </c>
    </row>
    <row r="64" spans="1:176" ht="57.6" x14ac:dyDescent="0.3">
      <c r="A64" s="8" t="s">
        <v>61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4">
        <v>4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3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5">
        <f t="shared" si="1"/>
        <v>7</v>
      </c>
      <c r="FT64" s="6" t="s">
        <v>179</v>
      </c>
    </row>
    <row r="65" spans="1:176" ht="72" customHeight="1" x14ac:dyDescent="0.3">
      <c r="A65" s="8" t="s">
        <v>62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1</v>
      </c>
      <c r="BE65" s="2">
        <v>0</v>
      </c>
      <c r="BF65" s="2">
        <v>2</v>
      </c>
      <c r="BG65" s="2">
        <v>1</v>
      </c>
      <c r="BH65" s="2">
        <v>0</v>
      </c>
      <c r="BI65" s="2">
        <v>0</v>
      </c>
      <c r="BJ65" s="2">
        <v>0</v>
      </c>
      <c r="BK65" s="2">
        <v>3</v>
      </c>
      <c r="BL65" s="4">
        <v>1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2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5">
        <f t="shared" si="1"/>
        <v>10</v>
      </c>
      <c r="FT65" s="6" t="s">
        <v>179</v>
      </c>
    </row>
    <row r="66" spans="1:176" ht="43.2" x14ac:dyDescent="0.3">
      <c r="A66" s="8" t="s">
        <v>63</v>
      </c>
      <c r="B66" s="2">
        <v>0</v>
      </c>
      <c r="C66" s="2">
        <v>0</v>
      </c>
      <c r="D66" s="2">
        <v>0</v>
      </c>
      <c r="E66" s="2">
        <v>2</v>
      </c>
      <c r="F66" s="2">
        <v>1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2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1</v>
      </c>
      <c r="BJ66" s="2">
        <v>0</v>
      </c>
      <c r="BK66" s="2">
        <v>1</v>
      </c>
      <c r="BL66" s="2">
        <v>2</v>
      </c>
      <c r="BM66" s="4">
        <v>75</v>
      </c>
      <c r="BN66" s="2">
        <v>0</v>
      </c>
      <c r="BO66" s="2">
        <v>10</v>
      </c>
      <c r="BP66" s="2">
        <v>0</v>
      </c>
      <c r="BQ66" s="2">
        <v>19</v>
      </c>
      <c r="BR66" s="2">
        <v>0</v>
      </c>
      <c r="BS66" s="2">
        <v>4</v>
      </c>
      <c r="BT66" s="2">
        <v>0</v>
      </c>
      <c r="BU66" s="2">
        <v>0</v>
      </c>
      <c r="BV66" s="2">
        <v>2</v>
      </c>
      <c r="BW66" s="2">
        <v>4</v>
      </c>
      <c r="BX66" s="2">
        <v>1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7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0</v>
      </c>
      <c r="FP66" s="2">
        <v>0</v>
      </c>
      <c r="FQ66" s="2">
        <v>0</v>
      </c>
      <c r="FR66" s="2">
        <v>0</v>
      </c>
      <c r="FS66" s="5">
        <f t="shared" si="1"/>
        <v>131</v>
      </c>
      <c r="FT66" s="6">
        <f>ROUND((75/131),2)</f>
        <v>0.56999999999999995</v>
      </c>
    </row>
    <row r="67" spans="1:176" ht="43.2" x14ac:dyDescent="0.3">
      <c r="A67" s="8" t="s">
        <v>64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1</v>
      </c>
      <c r="BM67" s="2">
        <v>2</v>
      </c>
      <c r="BN67" s="4">
        <v>0</v>
      </c>
      <c r="BO67" s="2">
        <v>1</v>
      </c>
      <c r="BP67" s="2">
        <v>0</v>
      </c>
      <c r="BQ67" s="2">
        <v>1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1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5">
        <f t="shared" ref="FS67:FS98" si="2">SUM(B67:FR67)</f>
        <v>6</v>
      </c>
      <c r="FT67" s="6" t="s">
        <v>179</v>
      </c>
    </row>
    <row r="68" spans="1:176" ht="28.8" x14ac:dyDescent="0.3">
      <c r="A68" s="8" t="s">
        <v>65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5</v>
      </c>
      <c r="BN68" s="2">
        <v>0</v>
      </c>
      <c r="BO68" s="4">
        <v>18</v>
      </c>
      <c r="BP68" s="2">
        <v>0</v>
      </c>
      <c r="BQ68" s="2">
        <v>2</v>
      </c>
      <c r="BR68" s="2">
        <v>0</v>
      </c>
      <c r="BS68" s="2">
        <v>1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1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5">
        <f t="shared" si="2"/>
        <v>27</v>
      </c>
      <c r="FT68" s="6" t="s">
        <v>179</v>
      </c>
    </row>
    <row r="69" spans="1:176" ht="43.2" x14ac:dyDescent="0.3">
      <c r="A69" s="8" t="s">
        <v>66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1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1</v>
      </c>
      <c r="BN69" s="2">
        <v>0</v>
      </c>
      <c r="BO69" s="2">
        <v>0</v>
      </c>
      <c r="BP69" s="4">
        <v>0</v>
      </c>
      <c r="BQ69" s="2">
        <v>1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5">
        <f t="shared" si="2"/>
        <v>3</v>
      </c>
      <c r="FT69" s="6" t="s">
        <v>179</v>
      </c>
    </row>
    <row r="70" spans="1:176" ht="57.6" x14ac:dyDescent="0.3">
      <c r="A70" s="8" t="s">
        <v>67</v>
      </c>
      <c r="B70" s="2">
        <v>0</v>
      </c>
      <c r="C70" s="2">
        <v>0</v>
      </c>
      <c r="D70" s="2">
        <v>0</v>
      </c>
      <c r="E70" s="2">
        <v>1</v>
      </c>
      <c r="F70" s="2">
        <v>0</v>
      </c>
      <c r="G70" s="2">
        <v>3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1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2</v>
      </c>
      <c r="BN70" s="2">
        <v>0</v>
      </c>
      <c r="BO70" s="2">
        <v>0</v>
      </c>
      <c r="BP70" s="2">
        <v>0</v>
      </c>
      <c r="BQ70" s="4">
        <v>11</v>
      </c>
      <c r="BR70" s="2">
        <v>0</v>
      </c>
      <c r="BS70" s="2">
        <v>1</v>
      </c>
      <c r="BT70" s="2">
        <v>0</v>
      </c>
      <c r="BU70" s="2">
        <v>0</v>
      </c>
      <c r="BV70" s="2">
        <v>1</v>
      </c>
      <c r="BW70" s="2">
        <v>0</v>
      </c>
      <c r="BX70" s="2">
        <v>0</v>
      </c>
      <c r="BY70" s="2">
        <v>0</v>
      </c>
      <c r="BZ70" s="2">
        <v>2</v>
      </c>
      <c r="CA70" s="2">
        <v>1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2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5">
        <f t="shared" si="2"/>
        <v>25</v>
      </c>
      <c r="FT70" s="6" t="s">
        <v>179</v>
      </c>
    </row>
    <row r="71" spans="1:176" ht="43.2" x14ac:dyDescent="0.3">
      <c r="A71" s="8" t="s">
        <v>68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1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1</v>
      </c>
      <c r="BR71" s="4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3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1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1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5">
        <f t="shared" si="2"/>
        <v>7</v>
      </c>
      <c r="FT71" s="6" t="s">
        <v>179</v>
      </c>
    </row>
    <row r="72" spans="1:176" ht="43.2" x14ac:dyDescent="0.3">
      <c r="A72" s="8" t="s">
        <v>69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1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2</v>
      </c>
      <c r="BN72" s="2">
        <v>0</v>
      </c>
      <c r="BO72" s="2">
        <v>0</v>
      </c>
      <c r="BP72" s="2">
        <v>0</v>
      </c>
      <c r="BQ72" s="2">
        <v>2</v>
      </c>
      <c r="BR72" s="2">
        <v>0</v>
      </c>
      <c r="BS72" s="4">
        <v>8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5">
        <f t="shared" si="2"/>
        <v>13</v>
      </c>
      <c r="FT72" s="6" t="s">
        <v>179</v>
      </c>
    </row>
    <row r="73" spans="1:176" ht="43.2" x14ac:dyDescent="0.3">
      <c r="A73" s="8" t="s">
        <v>70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4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0</v>
      </c>
      <c r="FQ73" s="2">
        <v>0</v>
      </c>
      <c r="FR73" s="2">
        <v>0</v>
      </c>
      <c r="FS73" s="5">
        <f t="shared" si="2"/>
        <v>0</v>
      </c>
      <c r="FT73" s="6" t="s">
        <v>179</v>
      </c>
    </row>
    <row r="74" spans="1:176" ht="43.2" x14ac:dyDescent="0.3">
      <c r="A74" s="8" t="s">
        <v>71</v>
      </c>
      <c r="B74" s="2">
        <v>0</v>
      </c>
      <c r="C74" s="2">
        <v>0</v>
      </c>
      <c r="D74" s="2">
        <v>0</v>
      </c>
      <c r="E74" s="2">
        <v>0</v>
      </c>
      <c r="F74" s="2">
        <v>1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3</v>
      </c>
      <c r="V74" s="2">
        <v>0</v>
      </c>
      <c r="W74" s="2">
        <v>0</v>
      </c>
      <c r="X74" s="2">
        <v>9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1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5</v>
      </c>
      <c r="BJ74" s="2">
        <v>0</v>
      </c>
      <c r="BK74" s="2">
        <v>23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4">
        <v>169</v>
      </c>
      <c r="BV74" s="2">
        <v>20</v>
      </c>
      <c r="BW74" s="2">
        <v>1</v>
      </c>
      <c r="BX74" s="2">
        <v>39</v>
      </c>
      <c r="BY74" s="2">
        <v>1</v>
      </c>
      <c r="BZ74" s="2">
        <v>1</v>
      </c>
      <c r="CA74" s="2">
        <v>4</v>
      </c>
      <c r="CB74" s="2">
        <v>0</v>
      </c>
      <c r="CC74" s="2">
        <v>1</v>
      </c>
      <c r="CD74" s="2">
        <v>2</v>
      </c>
      <c r="CE74" s="2">
        <v>0</v>
      </c>
      <c r="CF74" s="2">
        <v>2</v>
      </c>
      <c r="CG74" s="2">
        <v>0</v>
      </c>
      <c r="CH74" s="2">
        <v>0</v>
      </c>
      <c r="CI74" s="2">
        <v>8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2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4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5">
        <f t="shared" si="2"/>
        <v>296</v>
      </c>
      <c r="FT74" s="6">
        <f>ROUND((169/296),2)</f>
        <v>0.56999999999999995</v>
      </c>
    </row>
    <row r="75" spans="1:176" ht="43.2" x14ac:dyDescent="0.3">
      <c r="A75" s="8" t="s">
        <v>72</v>
      </c>
      <c r="B75" s="2">
        <v>0</v>
      </c>
      <c r="C75" s="2">
        <v>0</v>
      </c>
      <c r="D75" s="2">
        <v>0</v>
      </c>
      <c r="E75" s="2">
        <v>0</v>
      </c>
      <c r="F75" s="2">
        <v>1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2</v>
      </c>
      <c r="BJ75" s="2">
        <v>0</v>
      </c>
      <c r="BK75" s="2">
        <v>1</v>
      </c>
      <c r="BL75" s="2">
        <v>0</v>
      </c>
      <c r="BM75" s="2">
        <v>1</v>
      </c>
      <c r="BN75" s="2">
        <v>0</v>
      </c>
      <c r="BO75" s="2">
        <v>0</v>
      </c>
      <c r="BP75" s="2">
        <v>0</v>
      </c>
      <c r="BQ75" s="2">
        <v>1</v>
      </c>
      <c r="BR75" s="2">
        <v>0</v>
      </c>
      <c r="BS75" s="2">
        <v>1</v>
      </c>
      <c r="BT75" s="2">
        <v>0</v>
      </c>
      <c r="BU75" s="2">
        <v>18</v>
      </c>
      <c r="BV75" s="4">
        <v>137</v>
      </c>
      <c r="BW75" s="2">
        <v>4</v>
      </c>
      <c r="BX75" s="2">
        <v>28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7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4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5">
        <f t="shared" si="2"/>
        <v>206</v>
      </c>
      <c r="FT75" s="6">
        <f>ROUND((137/206),2)</f>
        <v>0.67</v>
      </c>
    </row>
    <row r="76" spans="1:176" ht="43.2" x14ac:dyDescent="0.3">
      <c r="A76" s="8" t="s">
        <v>73</v>
      </c>
      <c r="B76" s="2">
        <v>0</v>
      </c>
      <c r="C76" s="2">
        <v>0</v>
      </c>
      <c r="D76" s="2">
        <v>0</v>
      </c>
      <c r="E76" s="2">
        <v>0</v>
      </c>
      <c r="F76" s="2">
        <v>2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2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7</v>
      </c>
      <c r="BJ76" s="2">
        <v>0</v>
      </c>
      <c r="BK76" s="2">
        <v>0</v>
      </c>
      <c r="BL76" s="2">
        <v>0</v>
      </c>
      <c r="BM76" s="2">
        <v>1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22</v>
      </c>
      <c r="BW76" s="4">
        <v>122</v>
      </c>
      <c r="BX76" s="2">
        <v>13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1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5">
        <f t="shared" si="2"/>
        <v>170</v>
      </c>
      <c r="FT76" s="6">
        <f>ROUND((122/170),2)</f>
        <v>0.72</v>
      </c>
    </row>
    <row r="77" spans="1:176" ht="57.6" x14ac:dyDescent="0.3">
      <c r="A77" s="8" t="s">
        <v>74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3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30</v>
      </c>
      <c r="BV77" s="2">
        <v>14</v>
      </c>
      <c r="BW77" s="2">
        <v>5</v>
      </c>
      <c r="BX77" s="4">
        <v>52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1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1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2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0</v>
      </c>
      <c r="FR77" s="2">
        <v>0</v>
      </c>
      <c r="FS77" s="5">
        <f t="shared" si="2"/>
        <v>108</v>
      </c>
      <c r="FT77" s="6">
        <f>ROUND((52/108),2)</f>
        <v>0.48</v>
      </c>
    </row>
    <row r="78" spans="1:176" ht="57.6" x14ac:dyDescent="0.3">
      <c r="A78" s="8" t="s">
        <v>75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10</v>
      </c>
      <c r="V78" s="2">
        <v>19</v>
      </c>
      <c r="W78" s="2">
        <v>0</v>
      </c>
      <c r="X78" s="2">
        <v>0</v>
      </c>
      <c r="Y78" s="2">
        <v>0</v>
      </c>
      <c r="Z78" s="2">
        <v>0</v>
      </c>
      <c r="AA78" s="2">
        <v>2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1</v>
      </c>
      <c r="BH78" s="2">
        <v>0</v>
      </c>
      <c r="BI78" s="2">
        <v>0</v>
      </c>
      <c r="BJ78" s="2">
        <v>0</v>
      </c>
      <c r="BK78" s="2">
        <v>3</v>
      </c>
      <c r="BL78" s="2">
        <v>3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4">
        <v>167</v>
      </c>
      <c r="BZ78" s="2">
        <v>13</v>
      </c>
      <c r="CA78" s="2">
        <v>13</v>
      </c>
      <c r="CB78" s="2">
        <v>3</v>
      </c>
      <c r="CC78" s="2">
        <v>1</v>
      </c>
      <c r="CD78" s="2">
        <v>3</v>
      </c>
      <c r="CE78" s="2">
        <v>0</v>
      </c>
      <c r="CF78" s="2">
        <v>0</v>
      </c>
      <c r="CG78" s="2">
        <v>0</v>
      </c>
      <c r="CH78" s="2">
        <v>1</v>
      </c>
      <c r="CI78" s="2">
        <v>9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52</v>
      </c>
      <c r="CQ78" s="2">
        <v>0</v>
      </c>
      <c r="CR78" s="2">
        <v>0</v>
      </c>
      <c r="CS78" s="2">
        <v>1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1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0</v>
      </c>
      <c r="FR78" s="2">
        <v>0</v>
      </c>
      <c r="FS78" s="5">
        <f t="shared" si="2"/>
        <v>303</v>
      </c>
      <c r="FT78" s="6">
        <f>ROUND((167/303),2)</f>
        <v>0.55000000000000004</v>
      </c>
    </row>
    <row r="79" spans="1:176" ht="43.2" x14ac:dyDescent="0.3">
      <c r="A79" s="8" t="s">
        <v>76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1</v>
      </c>
      <c r="BL79" s="2">
        <v>9</v>
      </c>
      <c r="BM79" s="2">
        <v>0</v>
      </c>
      <c r="BN79" s="2">
        <v>0</v>
      </c>
      <c r="BO79" s="2">
        <v>0</v>
      </c>
      <c r="BP79" s="2">
        <v>0</v>
      </c>
      <c r="BQ79" s="2">
        <v>1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6</v>
      </c>
      <c r="BZ79" s="4">
        <v>61</v>
      </c>
      <c r="CA79" s="2">
        <v>8</v>
      </c>
      <c r="CB79" s="2">
        <v>0</v>
      </c>
      <c r="CC79" s="2">
        <v>0</v>
      </c>
      <c r="CD79" s="2">
        <v>1</v>
      </c>
      <c r="CE79" s="2">
        <v>0</v>
      </c>
      <c r="CF79" s="2">
        <v>1</v>
      </c>
      <c r="CG79" s="2">
        <v>0</v>
      </c>
      <c r="CH79" s="2">
        <v>0</v>
      </c>
      <c r="CI79" s="2">
        <v>3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4</v>
      </c>
      <c r="CQ79" s="2">
        <v>0</v>
      </c>
      <c r="CR79" s="2">
        <v>0</v>
      </c>
      <c r="CS79" s="2">
        <v>1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5">
        <f t="shared" si="2"/>
        <v>97</v>
      </c>
      <c r="FT79" s="6">
        <f>ROUND((61/97),2)</f>
        <v>0.63</v>
      </c>
    </row>
    <row r="80" spans="1:176" ht="43.2" x14ac:dyDescent="0.3">
      <c r="A80" s="8" t="s">
        <v>77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1</v>
      </c>
      <c r="U80" s="2">
        <v>5</v>
      </c>
      <c r="V80" s="2">
        <v>8</v>
      </c>
      <c r="W80" s="2">
        <v>0</v>
      </c>
      <c r="X80" s="2">
        <v>0</v>
      </c>
      <c r="Y80" s="2">
        <v>0</v>
      </c>
      <c r="Z80" s="2">
        <v>0</v>
      </c>
      <c r="AA80" s="2">
        <v>3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</v>
      </c>
      <c r="AT80" s="2">
        <v>0</v>
      </c>
      <c r="AU80" s="2">
        <v>0</v>
      </c>
      <c r="AV80" s="2">
        <v>1</v>
      </c>
      <c r="AW80" s="2">
        <v>2</v>
      </c>
      <c r="AX80" s="2">
        <v>0</v>
      </c>
      <c r="AY80" s="2">
        <v>0</v>
      </c>
      <c r="AZ80" s="2">
        <v>1</v>
      </c>
      <c r="BA80" s="2">
        <v>0</v>
      </c>
      <c r="BB80" s="2">
        <v>0</v>
      </c>
      <c r="BC80" s="2">
        <v>0</v>
      </c>
      <c r="BD80" s="2">
        <v>2</v>
      </c>
      <c r="BE80" s="2">
        <v>0</v>
      </c>
      <c r="BF80" s="2">
        <v>0</v>
      </c>
      <c r="BG80" s="2">
        <v>2</v>
      </c>
      <c r="BH80" s="2">
        <v>0</v>
      </c>
      <c r="BI80" s="2">
        <v>0</v>
      </c>
      <c r="BJ80" s="2">
        <v>0</v>
      </c>
      <c r="BK80" s="2">
        <v>43</v>
      </c>
      <c r="BL80" s="2">
        <v>4</v>
      </c>
      <c r="BM80" s="2">
        <v>0</v>
      </c>
      <c r="BN80" s="2">
        <v>0</v>
      </c>
      <c r="BO80" s="2">
        <v>0</v>
      </c>
      <c r="BP80" s="2">
        <v>0</v>
      </c>
      <c r="BQ80" s="2">
        <v>3</v>
      </c>
      <c r="BR80" s="2">
        <v>0</v>
      </c>
      <c r="BS80" s="2">
        <v>0</v>
      </c>
      <c r="BT80" s="2">
        <v>0</v>
      </c>
      <c r="BU80" s="2">
        <v>6</v>
      </c>
      <c r="BV80" s="2">
        <v>1</v>
      </c>
      <c r="BW80" s="2">
        <v>0</v>
      </c>
      <c r="BX80" s="2">
        <v>0</v>
      </c>
      <c r="BY80" s="2">
        <v>11</v>
      </c>
      <c r="BZ80" s="2">
        <v>29</v>
      </c>
      <c r="CA80" s="4">
        <v>97</v>
      </c>
      <c r="CB80" s="2">
        <v>0</v>
      </c>
      <c r="CC80" s="2">
        <v>14</v>
      </c>
      <c r="CD80" s="2">
        <v>15</v>
      </c>
      <c r="CE80" s="2">
        <v>4</v>
      </c>
      <c r="CF80" s="2">
        <v>14</v>
      </c>
      <c r="CG80" s="2">
        <v>0</v>
      </c>
      <c r="CH80" s="2">
        <v>1</v>
      </c>
      <c r="CI80" s="2">
        <v>30</v>
      </c>
      <c r="CJ80" s="2">
        <v>0</v>
      </c>
      <c r="CK80" s="2">
        <v>0</v>
      </c>
      <c r="CL80" s="2">
        <v>0</v>
      </c>
      <c r="CM80" s="2">
        <v>1</v>
      </c>
      <c r="CN80" s="2">
        <v>0</v>
      </c>
      <c r="CO80" s="2">
        <v>0</v>
      </c>
      <c r="CP80" s="2">
        <v>28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2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5">
        <f t="shared" si="2"/>
        <v>329</v>
      </c>
      <c r="FT80" s="6">
        <f>ROUND((97/329),2)</f>
        <v>0.28999999999999998</v>
      </c>
    </row>
    <row r="81" spans="1:176" ht="28.8" x14ac:dyDescent="0.3">
      <c r="A81" s="8" t="s">
        <v>78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1</v>
      </c>
      <c r="CA81" s="2">
        <v>0</v>
      </c>
      <c r="CB81" s="4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1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5">
        <f t="shared" si="2"/>
        <v>2</v>
      </c>
      <c r="FT81" s="6" t="s">
        <v>179</v>
      </c>
    </row>
    <row r="82" spans="1:176" ht="57.6" x14ac:dyDescent="0.3">
      <c r="A82" s="8" t="s">
        <v>79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9</v>
      </c>
      <c r="V82" s="2">
        <v>3</v>
      </c>
      <c r="W82" s="2">
        <v>1</v>
      </c>
      <c r="X82" s="2">
        <v>2</v>
      </c>
      <c r="Y82" s="2">
        <v>0</v>
      </c>
      <c r="Z82" s="2">
        <v>0</v>
      </c>
      <c r="AA82" s="2">
        <v>1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3</v>
      </c>
      <c r="AT82" s="2">
        <v>2</v>
      </c>
      <c r="AU82" s="2">
        <v>2</v>
      </c>
      <c r="AV82" s="2">
        <v>0</v>
      </c>
      <c r="AW82" s="2">
        <v>1</v>
      </c>
      <c r="AX82" s="2">
        <v>0</v>
      </c>
      <c r="AY82" s="2">
        <v>0</v>
      </c>
      <c r="AZ82" s="2">
        <v>1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10</v>
      </c>
      <c r="BL82" s="2">
        <v>1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5</v>
      </c>
      <c r="BV82" s="2">
        <v>0</v>
      </c>
      <c r="BW82" s="2">
        <v>0</v>
      </c>
      <c r="BX82" s="2">
        <v>0</v>
      </c>
      <c r="BY82" s="2">
        <v>0</v>
      </c>
      <c r="BZ82" s="2">
        <v>3</v>
      </c>
      <c r="CA82" s="2">
        <v>23</v>
      </c>
      <c r="CB82" s="2">
        <v>0</v>
      </c>
      <c r="CC82" s="4">
        <v>122</v>
      </c>
      <c r="CD82" s="2">
        <v>22</v>
      </c>
      <c r="CE82" s="2">
        <v>1</v>
      </c>
      <c r="CF82" s="2">
        <v>37</v>
      </c>
      <c r="CG82" s="2">
        <v>0</v>
      </c>
      <c r="CH82" s="2">
        <v>0</v>
      </c>
      <c r="CI82" s="2">
        <v>9</v>
      </c>
      <c r="CJ82" s="2">
        <v>0</v>
      </c>
      <c r="CK82" s="2">
        <v>0</v>
      </c>
      <c r="CL82" s="2">
        <v>0</v>
      </c>
      <c r="CM82" s="2">
        <v>1</v>
      </c>
      <c r="CN82" s="2">
        <v>0</v>
      </c>
      <c r="CO82" s="2">
        <v>0</v>
      </c>
      <c r="CP82" s="2">
        <v>10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5">
        <f t="shared" si="2"/>
        <v>269</v>
      </c>
      <c r="FT82" s="6">
        <f>ROUND((122/269),2)</f>
        <v>0.45</v>
      </c>
    </row>
    <row r="83" spans="1:176" ht="43.2" x14ac:dyDescent="0.3">
      <c r="A83" s="8" t="s">
        <v>80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3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</v>
      </c>
      <c r="S83" s="2">
        <v>0</v>
      </c>
      <c r="T83" s="2">
        <v>0</v>
      </c>
      <c r="U83" s="2">
        <v>13</v>
      </c>
      <c r="V83" s="2">
        <v>15</v>
      </c>
      <c r="W83" s="2">
        <v>0</v>
      </c>
      <c r="X83" s="2">
        <v>2</v>
      </c>
      <c r="Y83" s="2">
        <v>0</v>
      </c>
      <c r="Z83" s="2">
        <v>0</v>
      </c>
      <c r="AA83" s="2">
        <v>4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</v>
      </c>
      <c r="AV83" s="2">
        <v>2</v>
      </c>
      <c r="AW83" s="2">
        <v>5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22</v>
      </c>
      <c r="BL83" s="2">
        <v>3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3</v>
      </c>
      <c r="BV83" s="2">
        <v>0</v>
      </c>
      <c r="BW83" s="2">
        <v>0</v>
      </c>
      <c r="BX83" s="2">
        <v>0</v>
      </c>
      <c r="BY83" s="2">
        <v>3</v>
      </c>
      <c r="BZ83" s="2">
        <v>10</v>
      </c>
      <c r="CA83" s="2">
        <v>37</v>
      </c>
      <c r="CB83" s="2">
        <v>0</v>
      </c>
      <c r="CC83" s="2">
        <v>62</v>
      </c>
      <c r="CD83" s="4">
        <v>140</v>
      </c>
      <c r="CE83" s="2">
        <v>6</v>
      </c>
      <c r="CF83" s="2">
        <v>64</v>
      </c>
      <c r="CG83" s="2">
        <v>0</v>
      </c>
      <c r="CH83" s="2">
        <v>1</v>
      </c>
      <c r="CI83" s="2">
        <v>11</v>
      </c>
      <c r="CJ83" s="2">
        <v>0</v>
      </c>
      <c r="CK83" s="2">
        <v>0</v>
      </c>
      <c r="CL83" s="2">
        <v>0</v>
      </c>
      <c r="CM83" s="2">
        <v>1</v>
      </c>
      <c r="CN83" s="2">
        <v>0</v>
      </c>
      <c r="CO83" s="2">
        <v>0</v>
      </c>
      <c r="CP83" s="2">
        <v>20</v>
      </c>
      <c r="CQ83" s="2">
        <v>0</v>
      </c>
      <c r="CR83" s="2">
        <v>0</v>
      </c>
      <c r="CS83" s="2">
        <v>2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5">
        <f t="shared" si="2"/>
        <v>435</v>
      </c>
      <c r="FT83" s="6">
        <f>ROUND((140/435),2)</f>
        <v>0.32</v>
      </c>
    </row>
    <row r="84" spans="1:176" ht="63.6" customHeight="1" x14ac:dyDescent="0.3">
      <c r="A84" s="8" t="s">
        <v>81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1</v>
      </c>
      <c r="V84" s="2">
        <v>1</v>
      </c>
      <c r="W84" s="2">
        <v>0</v>
      </c>
      <c r="X84" s="2">
        <v>1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3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5</v>
      </c>
      <c r="CE84" s="4">
        <v>5</v>
      </c>
      <c r="CF84" s="2">
        <v>5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1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5">
        <f t="shared" si="2"/>
        <v>22</v>
      </c>
      <c r="FT84" s="6" t="s">
        <v>179</v>
      </c>
    </row>
    <row r="85" spans="1:176" ht="57.6" x14ac:dyDescent="0.3">
      <c r="A85" s="8" t="s">
        <v>82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1</v>
      </c>
      <c r="N85" s="2">
        <v>0</v>
      </c>
      <c r="O85" s="2">
        <v>6</v>
      </c>
      <c r="P85" s="2">
        <v>1</v>
      </c>
      <c r="Q85" s="2">
        <v>0</v>
      </c>
      <c r="R85" s="2">
        <v>1</v>
      </c>
      <c r="S85" s="2">
        <v>0</v>
      </c>
      <c r="T85" s="2">
        <v>1</v>
      </c>
      <c r="U85" s="2">
        <v>2</v>
      </c>
      <c r="V85" s="2">
        <v>1</v>
      </c>
      <c r="W85" s="2">
        <v>0</v>
      </c>
      <c r="X85" s="2">
        <v>0</v>
      </c>
      <c r="Y85" s="2">
        <v>0</v>
      </c>
      <c r="Z85" s="2">
        <v>0</v>
      </c>
      <c r="AA85" s="2">
        <v>3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2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2</v>
      </c>
      <c r="AT85" s="2">
        <v>12</v>
      </c>
      <c r="AU85" s="2">
        <v>6</v>
      </c>
      <c r="AV85" s="2">
        <v>14</v>
      </c>
      <c r="AW85" s="2">
        <v>20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16</v>
      </c>
      <c r="BD85" s="2">
        <v>4</v>
      </c>
      <c r="BE85" s="2">
        <v>1</v>
      </c>
      <c r="BF85" s="2">
        <v>1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3</v>
      </c>
      <c r="CA85" s="2">
        <v>17</v>
      </c>
      <c r="CB85" s="2">
        <v>0</v>
      </c>
      <c r="CC85" s="2">
        <v>33</v>
      </c>
      <c r="CD85" s="2">
        <v>14</v>
      </c>
      <c r="CE85" s="2">
        <v>15</v>
      </c>
      <c r="CF85" s="4">
        <v>168</v>
      </c>
      <c r="CG85" s="2">
        <v>0</v>
      </c>
      <c r="CH85" s="2">
        <v>0</v>
      </c>
      <c r="CI85" s="2">
        <v>5</v>
      </c>
      <c r="CJ85" s="2">
        <v>2</v>
      </c>
      <c r="CK85" s="2">
        <v>0</v>
      </c>
      <c r="CL85" s="2">
        <v>0</v>
      </c>
      <c r="CM85" s="2">
        <v>4</v>
      </c>
      <c r="CN85" s="2">
        <v>0</v>
      </c>
      <c r="CO85" s="2">
        <v>0</v>
      </c>
      <c r="CP85" s="2">
        <v>5</v>
      </c>
      <c r="CQ85" s="2">
        <v>0</v>
      </c>
      <c r="CR85" s="2">
        <v>0</v>
      </c>
      <c r="CS85" s="2">
        <v>0</v>
      </c>
      <c r="CT85" s="2">
        <v>0</v>
      </c>
      <c r="CU85" s="2">
        <v>1</v>
      </c>
      <c r="CV85" s="2">
        <v>3</v>
      </c>
      <c r="CW85" s="2">
        <v>0</v>
      </c>
      <c r="CX85" s="2">
        <v>0</v>
      </c>
      <c r="CY85" s="2">
        <v>0</v>
      </c>
      <c r="CZ85" s="2">
        <v>0</v>
      </c>
      <c r="DA85" s="2">
        <v>8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5">
        <f t="shared" si="2"/>
        <v>372</v>
      </c>
      <c r="FT85" s="6">
        <f>ROUND((168/372),2)</f>
        <v>0.45</v>
      </c>
    </row>
    <row r="86" spans="1:176" ht="43.2" x14ac:dyDescent="0.3">
      <c r="A86" s="8" t="s">
        <v>83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1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1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4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5">
        <f t="shared" si="2"/>
        <v>2</v>
      </c>
      <c r="FT86" s="6" t="s">
        <v>179</v>
      </c>
    </row>
    <row r="87" spans="1:176" ht="43.2" x14ac:dyDescent="0.3">
      <c r="A87" s="8" t="s">
        <v>84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1</v>
      </c>
      <c r="BZ87" s="2">
        <v>1</v>
      </c>
      <c r="CA87" s="2">
        <v>2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4">
        <v>7</v>
      </c>
      <c r="CI87" s="2">
        <v>2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5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0</v>
      </c>
      <c r="FP87" s="2">
        <v>0</v>
      </c>
      <c r="FQ87" s="2">
        <v>0</v>
      </c>
      <c r="FR87" s="2">
        <v>0</v>
      </c>
      <c r="FS87" s="5">
        <f t="shared" si="2"/>
        <v>18</v>
      </c>
      <c r="FT87" s="6" t="s">
        <v>179</v>
      </c>
    </row>
    <row r="88" spans="1:176" ht="43.2" x14ac:dyDescent="0.3">
      <c r="A88" s="8" t="s">
        <v>85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1</v>
      </c>
      <c r="U88" s="2">
        <v>3</v>
      </c>
      <c r="V88" s="2">
        <v>2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</v>
      </c>
      <c r="AT88" s="2">
        <v>0</v>
      </c>
      <c r="AU88" s="2">
        <v>4</v>
      </c>
      <c r="AV88" s="2">
        <v>0</v>
      </c>
      <c r="AW88" s="2">
        <v>1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1</v>
      </c>
      <c r="BH88" s="2">
        <v>0</v>
      </c>
      <c r="BI88" s="2">
        <v>0</v>
      </c>
      <c r="BJ88" s="2">
        <v>0</v>
      </c>
      <c r="BK88" s="2">
        <v>71</v>
      </c>
      <c r="BL88" s="2">
        <v>7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6</v>
      </c>
      <c r="BV88" s="2">
        <v>2</v>
      </c>
      <c r="BW88" s="2">
        <v>0</v>
      </c>
      <c r="BX88" s="2">
        <v>2</v>
      </c>
      <c r="BY88" s="2">
        <v>8</v>
      </c>
      <c r="BZ88" s="2">
        <v>15</v>
      </c>
      <c r="CA88" s="2">
        <v>34</v>
      </c>
      <c r="CB88" s="2">
        <v>1</v>
      </c>
      <c r="CC88" s="2">
        <v>5</v>
      </c>
      <c r="CD88" s="2">
        <v>6</v>
      </c>
      <c r="CE88" s="2">
        <v>1</v>
      </c>
      <c r="CF88" s="2">
        <v>3</v>
      </c>
      <c r="CG88" s="2">
        <v>0</v>
      </c>
      <c r="CH88" s="2">
        <v>5</v>
      </c>
      <c r="CI88" s="4">
        <v>68</v>
      </c>
      <c r="CJ88" s="2">
        <v>0</v>
      </c>
      <c r="CK88" s="2">
        <v>0</v>
      </c>
      <c r="CL88" s="2">
        <v>0</v>
      </c>
      <c r="CM88" s="2">
        <v>1</v>
      </c>
      <c r="CN88" s="2">
        <v>0</v>
      </c>
      <c r="CO88" s="2">
        <v>0</v>
      </c>
      <c r="CP88" s="2">
        <v>14</v>
      </c>
      <c r="CQ88" s="2">
        <v>0</v>
      </c>
      <c r="CR88" s="2">
        <v>0</v>
      </c>
      <c r="CS88" s="2">
        <v>2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1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2">
        <v>0</v>
      </c>
      <c r="EL88" s="2">
        <v>0</v>
      </c>
      <c r="EM88" s="2">
        <v>0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5">
        <f t="shared" si="2"/>
        <v>265</v>
      </c>
      <c r="FT88" s="6">
        <f>ROUND((68/265),2)</f>
        <v>0.26</v>
      </c>
    </row>
    <row r="89" spans="1:176" ht="57.6" x14ac:dyDescent="0.3">
      <c r="A89" s="8" t="s">
        <v>86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9</v>
      </c>
      <c r="AH89" s="2">
        <v>1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7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5</v>
      </c>
      <c r="BD89" s="2">
        <v>1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4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0</v>
      </c>
      <c r="FS89" s="5">
        <f t="shared" si="2"/>
        <v>23</v>
      </c>
      <c r="FT89" s="6" t="s">
        <v>179</v>
      </c>
    </row>
    <row r="90" spans="1:176" ht="57.6" x14ac:dyDescent="0.3">
      <c r="A90" s="8" t="s">
        <v>87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1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4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5">
        <f t="shared" si="2"/>
        <v>1</v>
      </c>
      <c r="FT90" s="6" t="s">
        <v>179</v>
      </c>
    </row>
    <row r="91" spans="1:176" ht="43.2" x14ac:dyDescent="0.3">
      <c r="A91" s="8" t="s">
        <v>88</v>
      </c>
      <c r="B91" s="2">
        <v>1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1</v>
      </c>
      <c r="Y91" s="2">
        <v>0</v>
      </c>
      <c r="Z91" s="2">
        <v>0</v>
      </c>
      <c r="AA91" s="2">
        <v>0</v>
      </c>
      <c r="AB91" s="2">
        <v>2</v>
      </c>
      <c r="AC91" s="2">
        <v>0</v>
      </c>
      <c r="AD91" s="2">
        <v>0</v>
      </c>
      <c r="AE91" s="2">
        <v>0</v>
      </c>
      <c r="AF91" s="2">
        <v>0</v>
      </c>
      <c r="AG91" s="2">
        <v>3</v>
      </c>
      <c r="AH91" s="2">
        <v>1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1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4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1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5">
        <f t="shared" si="2"/>
        <v>10</v>
      </c>
      <c r="FT91" s="6" t="s">
        <v>179</v>
      </c>
    </row>
    <row r="92" spans="1:176" ht="43.2" x14ac:dyDescent="0.3">
      <c r="A92" s="8" t="s">
        <v>89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2</v>
      </c>
      <c r="N92" s="2">
        <v>0</v>
      </c>
      <c r="O92" s="2">
        <v>1</v>
      </c>
      <c r="P92" s="2">
        <v>2</v>
      </c>
      <c r="Q92" s="2">
        <v>0</v>
      </c>
      <c r="R92" s="2">
        <v>0</v>
      </c>
      <c r="S92" s="2">
        <v>0</v>
      </c>
      <c r="T92" s="2">
        <v>2</v>
      </c>
      <c r="U92" s="2">
        <v>1</v>
      </c>
      <c r="V92" s="2">
        <v>1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3</v>
      </c>
      <c r="AU92" s="2">
        <v>3</v>
      </c>
      <c r="AV92" s="2">
        <v>2</v>
      </c>
      <c r="AW92" s="2">
        <v>2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1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4">
        <v>5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5">
        <f t="shared" si="2"/>
        <v>25</v>
      </c>
      <c r="FT92" s="6" t="s">
        <v>179</v>
      </c>
    </row>
    <row r="93" spans="1:176" ht="57.6" x14ac:dyDescent="0.3">
      <c r="A93" s="8" t="s">
        <v>90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1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4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5">
        <f t="shared" si="2"/>
        <v>1</v>
      </c>
      <c r="FT93" s="6" t="s">
        <v>179</v>
      </c>
    </row>
    <row r="94" spans="1:176" ht="72" x14ac:dyDescent="0.3">
      <c r="A94" s="8" t="s">
        <v>91</v>
      </c>
      <c r="B94" s="2">
        <v>0</v>
      </c>
      <c r="C94" s="2">
        <v>0</v>
      </c>
      <c r="D94" s="2">
        <v>0</v>
      </c>
      <c r="E94" s="2">
        <v>1</v>
      </c>
      <c r="F94" s="2">
        <v>1</v>
      </c>
      <c r="G94" s="2">
        <v>1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1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5</v>
      </c>
      <c r="BW94" s="2">
        <v>3</v>
      </c>
      <c r="BX94" s="2">
        <v>7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4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5">
        <f t="shared" si="2"/>
        <v>20</v>
      </c>
      <c r="FT94" s="6" t="s">
        <v>179</v>
      </c>
    </row>
    <row r="95" spans="1:176" ht="57.6" x14ac:dyDescent="0.3">
      <c r="A95" s="8" t="s">
        <v>92</v>
      </c>
      <c r="B95" s="2">
        <v>0</v>
      </c>
      <c r="C95" s="2">
        <v>0</v>
      </c>
      <c r="D95" s="2">
        <v>0</v>
      </c>
      <c r="E95" s="2">
        <v>1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</v>
      </c>
      <c r="P95" s="2">
        <v>0</v>
      </c>
      <c r="Q95" s="2">
        <v>0</v>
      </c>
      <c r="R95" s="2">
        <v>1</v>
      </c>
      <c r="S95" s="2">
        <v>0</v>
      </c>
      <c r="T95" s="2">
        <v>1</v>
      </c>
      <c r="U95" s="2">
        <v>4</v>
      </c>
      <c r="V95" s="2">
        <v>14</v>
      </c>
      <c r="W95" s="2">
        <v>0</v>
      </c>
      <c r="X95" s="2">
        <v>0</v>
      </c>
      <c r="Y95" s="2">
        <v>0</v>
      </c>
      <c r="Z95" s="2">
        <v>0</v>
      </c>
      <c r="AA95" s="2">
        <v>4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1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</v>
      </c>
      <c r="AV95" s="2">
        <v>2</v>
      </c>
      <c r="AW95" s="2">
        <v>1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1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2</v>
      </c>
      <c r="BL95" s="2">
        <v>10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20</v>
      </c>
      <c r="BZ95" s="2">
        <v>6</v>
      </c>
      <c r="CA95" s="2">
        <v>6</v>
      </c>
      <c r="CB95" s="2">
        <v>2</v>
      </c>
      <c r="CC95" s="2">
        <v>2</v>
      </c>
      <c r="CD95" s="2">
        <v>0</v>
      </c>
      <c r="CE95" s="2">
        <v>0</v>
      </c>
      <c r="CF95" s="2">
        <v>0</v>
      </c>
      <c r="CG95" s="2">
        <v>0</v>
      </c>
      <c r="CH95" s="2">
        <v>7</v>
      </c>
      <c r="CI95" s="2">
        <v>9</v>
      </c>
      <c r="CJ95" s="2">
        <v>0</v>
      </c>
      <c r="CK95" s="2">
        <v>0</v>
      </c>
      <c r="CL95" s="2">
        <v>0</v>
      </c>
      <c r="CM95" s="2">
        <v>1</v>
      </c>
      <c r="CN95" s="2">
        <v>0</v>
      </c>
      <c r="CO95" s="2">
        <v>0</v>
      </c>
      <c r="CP95" s="4">
        <v>92</v>
      </c>
      <c r="CQ95" s="2">
        <v>0</v>
      </c>
      <c r="CR95" s="2">
        <v>0</v>
      </c>
      <c r="CS95" s="2">
        <v>5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1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5">
        <f t="shared" si="2"/>
        <v>198</v>
      </c>
      <c r="FT95" s="6">
        <f>ROUND((92/198),2)</f>
        <v>0.46</v>
      </c>
    </row>
    <row r="96" spans="1:176" ht="57.6" x14ac:dyDescent="0.3">
      <c r="A96" s="8" t="s">
        <v>93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1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22</v>
      </c>
      <c r="AH96" s="2">
        <v>2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6</v>
      </c>
      <c r="AU96" s="2">
        <v>7</v>
      </c>
      <c r="AV96" s="2">
        <v>0</v>
      </c>
      <c r="AW96" s="2">
        <v>0</v>
      </c>
      <c r="AX96" s="2">
        <v>0</v>
      </c>
      <c r="AY96" s="2">
        <v>2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1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2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3</v>
      </c>
      <c r="CN96" s="2">
        <v>0</v>
      </c>
      <c r="CO96" s="2">
        <v>0</v>
      </c>
      <c r="CP96" s="2">
        <v>0</v>
      </c>
      <c r="CQ96" s="4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  <c r="EH96" s="2">
        <v>0</v>
      </c>
      <c r="EI96" s="2">
        <v>0</v>
      </c>
      <c r="EJ96" s="2">
        <v>0</v>
      </c>
      <c r="EK96" s="2">
        <v>0</v>
      </c>
      <c r="EL96" s="2">
        <v>0</v>
      </c>
      <c r="EM96" s="2">
        <v>0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0</v>
      </c>
      <c r="FN96" s="2">
        <v>0</v>
      </c>
      <c r="FO96" s="2">
        <v>0</v>
      </c>
      <c r="FP96" s="2">
        <v>0</v>
      </c>
      <c r="FQ96" s="2">
        <v>0</v>
      </c>
      <c r="FR96" s="2">
        <v>0</v>
      </c>
      <c r="FS96" s="5">
        <f t="shared" si="2"/>
        <v>46</v>
      </c>
      <c r="FT96" s="6">
        <f>ROUND((0/46),2)</f>
        <v>0</v>
      </c>
    </row>
    <row r="97" spans="1:176" ht="57.6" x14ac:dyDescent="0.3">
      <c r="A97" s="8" t="s">
        <v>94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4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2">
        <v>0</v>
      </c>
      <c r="EL97" s="2">
        <v>0</v>
      </c>
      <c r="EM97" s="2">
        <v>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0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5">
        <f t="shared" si="2"/>
        <v>0</v>
      </c>
      <c r="FT97" s="6" t="s">
        <v>179</v>
      </c>
    </row>
    <row r="98" spans="1:176" ht="43.2" x14ac:dyDescent="0.3">
      <c r="A98" s="8" t="s">
        <v>95</v>
      </c>
      <c r="B98" s="2">
        <v>10</v>
      </c>
      <c r="C98" s="2">
        <v>0</v>
      </c>
      <c r="D98" s="2">
        <v>1</v>
      </c>
      <c r="E98" s="2">
        <v>1</v>
      </c>
      <c r="F98" s="2">
        <v>0</v>
      </c>
      <c r="G98" s="2">
        <v>1</v>
      </c>
      <c r="H98" s="2">
        <v>4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1</v>
      </c>
      <c r="Y98" s="2">
        <v>0</v>
      </c>
      <c r="Z98" s="2">
        <v>0</v>
      </c>
      <c r="AA98" s="2">
        <v>0</v>
      </c>
      <c r="AB98" s="2">
        <v>5</v>
      </c>
      <c r="AC98" s="2">
        <v>1</v>
      </c>
      <c r="AD98" s="2">
        <v>0</v>
      </c>
      <c r="AE98" s="2">
        <v>0</v>
      </c>
      <c r="AF98" s="2">
        <v>0</v>
      </c>
      <c r="AG98" s="2">
        <v>2</v>
      </c>
      <c r="AH98" s="2">
        <v>1</v>
      </c>
      <c r="AI98" s="2">
        <v>1</v>
      </c>
      <c r="AJ98" s="2">
        <v>0</v>
      </c>
      <c r="AK98" s="2">
        <v>0</v>
      </c>
      <c r="AL98" s="2">
        <v>0</v>
      </c>
      <c r="AM98" s="2">
        <v>0</v>
      </c>
      <c r="AN98" s="2">
        <v>2</v>
      </c>
      <c r="AO98" s="2">
        <v>0</v>
      </c>
      <c r="AP98" s="2">
        <v>1</v>
      </c>
      <c r="AQ98" s="2">
        <v>1</v>
      </c>
      <c r="AR98" s="2">
        <v>0</v>
      </c>
      <c r="AS98" s="2">
        <v>0</v>
      </c>
      <c r="AT98" s="2">
        <v>1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1</v>
      </c>
      <c r="BD98" s="2">
        <v>1</v>
      </c>
      <c r="BE98" s="2">
        <v>0</v>
      </c>
      <c r="BF98" s="2">
        <v>0</v>
      </c>
      <c r="BG98" s="2">
        <v>4</v>
      </c>
      <c r="BH98" s="2">
        <v>0</v>
      </c>
      <c r="BI98" s="2">
        <v>0</v>
      </c>
      <c r="BJ98" s="2">
        <v>1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1</v>
      </c>
      <c r="CQ98" s="2">
        <v>0</v>
      </c>
      <c r="CR98" s="2">
        <v>0</v>
      </c>
      <c r="CS98" s="4">
        <v>35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2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0</v>
      </c>
      <c r="EI98" s="2">
        <v>0</v>
      </c>
      <c r="EJ98" s="2">
        <v>0</v>
      </c>
      <c r="EK98" s="2">
        <v>0</v>
      </c>
      <c r="EL98" s="2">
        <v>0</v>
      </c>
      <c r="EM98" s="2">
        <v>0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0</v>
      </c>
      <c r="FS98" s="5">
        <f t="shared" si="2"/>
        <v>78</v>
      </c>
      <c r="FT98" s="6">
        <f>ROUND((35/78),2)</f>
        <v>0.45</v>
      </c>
    </row>
    <row r="99" spans="1:176" ht="57.6" x14ac:dyDescent="0.3">
      <c r="A99" s="8" t="s">
        <v>96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4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  <c r="EH99" s="2">
        <v>0</v>
      </c>
      <c r="EI99" s="2">
        <v>0</v>
      </c>
      <c r="EJ99" s="2">
        <v>0</v>
      </c>
      <c r="EK99" s="2">
        <v>0</v>
      </c>
      <c r="EL99" s="2">
        <v>0</v>
      </c>
      <c r="EM99" s="2">
        <v>0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0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0</v>
      </c>
      <c r="FS99" s="5">
        <f t="shared" ref="FS99:FS130" si="3">SUM(B99:FR99)</f>
        <v>0</v>
      </c>
      <c r="FT99" s="6" t="s">
        <v>179</v>
      </c>
    </row>
    <row r="100" spans="1:176" ht="43.2" x14ac:dyDescent="0.3">
      <c r="A100" s="8" t="s">
        <v>97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4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0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0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0</v>
      </c>
      <c r="FS100" s="5">
        <f t="shared" si="3"/>
        <v>0</v>
      </c>
      <c r="FT100" s="6" t="s">
        <v>179</v>
      </c>
    </row>
    <row r="101" spans="1:176" ht="72" x14ac:dyDescent="0.3">
      <c r="A101" s="8" t="s">
        <v>98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1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2</v>
      </c>
      <c r="Y101" s="2">
        <v>0</v>
      </c>
      <c r="Z101" s="2">
        <v>0</v>
      </c>
      <c r="AA101" s="2">
        <v>0</v>
      </c>
      <c r="AB101" s="2">
        <v>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1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4">
        <v>19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0</v>
      </c>
      <c r="EI101" s="2">
        <v>0</v>
      </c>
      <c r="EJ101" s="2">
        <v>0</v>
      </c>
      <c r="EK101" s="2">
        <v>0</v>
      </c>
      <c r="EL101" s="2">
        <v>0</v>
      </c>
      <c r="EM101" s="2">
        <v>0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0</v>
      </c>
      <c r="FS101" s="5">
        <f t="shared" si="3"/>
        <v>24</v>
      </c>
      <c r="FT101" s="6" t="s">
        <v>179</v>
      </c>
    </row>
    <row r="102" spans="1:176" ht="43.2" x14ac:dyDescent="0.3">
      <c r="A102" s="8" t="s">
        <v>99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2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4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0</v>
      </c>
      <c r="EL102" s="2">
        <v>0</v>
      </c>
      <c r="EM102" s="2">
        <v>0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0</v>
      </c>
      <c r="FN102" s="2">
        <v>0</v>
      </c>
      <c r="FO102" s="2">
        <v>0</v>
      </c>
      <c r="FP102" s="2">
        <v>0</v>
      </c>
      <c r="FQ102" s="2">
        <v>0</v>
      </c>
      <c r="FR102" s="2">
        <v>0</v>
      </c>
      <c r="FS102" s="5">
        <f t="shared" si="3"/>
        <v>2</v>
      </c>
      <c r="FT102" s="6" t="s">
        <v>179</v>
      </c>
    </row>
    <row r="103" spans="1:176" ht="57.6" x14ac:dyDescent="0.3">
      <c r="A103" s="8" t="s">
        <v>100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2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1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4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0</v>
      </c>
      <c r="EM103" s="2">
        <v>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0</v>
      </c>
      <c r="FL103" s="2">
        <v>0</v>
      </c>
      <c r="FM103" s="2">
        <v>0</v>
      </c>
      <c r="FN103" s="2">
        <v>0</v>
      </c>
      <c r="FO103" s="2">
        <v>0</v>
      </c>
      <c r="FP103" s="2">
        <v>0</v>
      </c>
      <c r="FQ103" s="2">
        <v>0</v>
      </c>
      <c r="FR103" s="2">
        <v>0</v>
      </c>
      <c r="FS103" s="5">
        <f t="shared" si="3"/>
        <v>3</v>
      </c>
      <c r="FT103" s="6" t="s">
        <v>179</v>
      </c>
    </row>
    <row r="104" spans="1:176" ht="43.2" x14ac:dyDescent="0.3">
      <c r="A104" s="8" t="s">
        <v>101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3</v>
      </c>
      <c r="AQ104" s="2">
        <v>1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4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0</v>
      </c>
      <c r="EM104" s="2">
        <v>0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0</v>
      </c>
      <c r="FL104" s="2">
        <v>0</v>
      </c>
      <c r="FM104" s="2">
        <v>0</v>
      </c>
      <c r="FN104" s="2">
        <v>0</v>
      </c>
      <c r="FO104" s="2">
        <v>0</v>
      </c>
      <c r="FP104" s="2">
        <v>0</v>
      </c>
      <c r="FQ104" s="2">
        <v>0</v>
      </c>
      <c r="FR104" s="2">
        <v>0</v>
      </c>
      <c r="FS104" s="5">
        <f t="shared" si="3"/>
        <v>4</v>
      </c>
      <c r="FT104" s="6" t="s">
        <v>179</v>
      </c>
    </row>
    <row r="105" spans="1:176" ht="43.2" x14ac:dyDescent="0.3">
      <c r="A105" s="8" t="s">
        <v>102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1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4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>
        <v>0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0</v>
      </c>
      <c r="FL105" s="2">
        <v>0</v>
      </c>
      <c r="FM105" s="2">
        <v>0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5">
        <f t="shared" si="3"/>
        <v>1</v>
      </c>
      <c r="FT105" s="6" t="s">
        <v>179</v>
      </c>
    </row>
    <row r="106" spans="1:176" ht="72" x14ac:dyDescent="0.3">
      <c r="A106" s="8" t="s">
        <v>103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4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  <c r="EH106" s="2">
        <v>0</v>
      </c>
      <c r="EI106" s="2">
        <v>0</v>
      </c>
      <c r="EJ106" s="2">
        <v>0</v>
      </c>
      <c r="EK106" s="2">
        <v>0</v>
      </c>
      <c r="EL106" s="2">
        <v>0</v>
      </c>
      <c r="EM106" s="2">
        <v>0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0</v>
      </c>
      <c r="FK106" s="2">
        <v>0</v>
      </c>
      <c r="FL106" s="2">
        <v>0</v>
      </c>
      <c r="FM106" s="2">
        <v>0</v>
      </c>
      <c r="FN106" s="2">
        <v>0</v>
      </c>
      <c r="FO106" s="2">
        <v>0</v>
      </c>
      <c r="FP106" s="2">
        <v>0</v>
      </c>
      <c r="FQ106" s="2">
        <v>0</v>
      </c>
      <c r="FR106" s="2">
        <v>0</v>
      </c>
      <c r="FS106" s="5">
        <f t="shared" si="3"/>
        <v>0</v>
      </c>
      <c r="FT106" s="6" t="s">
        <v>179</v>
      </c>
    </row>
    <row r="107" spans="1:176" ht="58.8" customHeight="1" x14ac:dyDescent="0.3">
      <c r="A107" s="8" t="s">
        <v>104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15</v>
      </c>
      <c r="BL107" s="2">
        <v>3</v>
      </c>
      <c r="BM107" s="2">
        <v>0</v>
      </c>
      <c r="BN107" s="2">
        <v>0</v>
      </c>
      <c r="BO107" s="2">
        <v>0</v>
      </c>
      <c r="BP107" s="2">
        <v>0</v>
      </c>
      <c r="BQ107" s="2">
        <v>2</v>
      </c>
      <c r="BR107" s="2">
        <v>0</v>
      </c>
      <c r="BS107" s="2">
        <v>0</v>
      </c>
      <c r="BT107" s="2">
        <v>0</v>
      </c>
      <c r="BU107" s="2">
        <v>0</v>
      </c>
      <c r="BV107" s="2">
        <v>4</v>
      </c>
      <c r="BW107" s="2">
        <v>0</v>
      </c>
      <c r="BX107" s="2">
        <v>1</v>
      </c>
      <c r="BY107" s="2">
        <v>0</v>
      </c>
      <c r="BZ107" s="2">
        <v>0</v>
      </c>
      <c r="CA107" s="2">
        <v>1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3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1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4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0</v>
      </c>
      <c r="EI107" s="2">
        <v>0</v>
      </c>
      <c r="EJ107" s="2">
        <v>0</v>
      </c>
      <c r="EK107" s="2">
        <v>0</v>
      </c>
      <c r="EL107" s="2">
        <v>0</v>
      </c>
      <c r="EM107" s="2">
        <v>0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0</v>
      </c>
      <c r="FL107" s="2">
        <v>0</v>
      </c>
      <c r="FM107" s="2">
        <v>0</v>
      </c>
      <c r="FN107" s="2">
        <v>0</v>
      </c>
      <c r="FO107" s="2">
        <v>0</v>
      </c>
      <c r="FP107" s="2">
        <v>0</v>
      </c>
      <c r="FQ107" s="2">
        <v>0</v>
      </c>
      <c r="FR107" s="2">
        <v>0</v>
      </c>
      <c r="FS107" s="5">
        <f t="shared" si="3"/>
        <v>30</v>
      </c>
      <c r="FT107" s="6">
        <f>ROUND((0/30),2)</f>
        <v>0</v>
      </c>
    </row>
    <row r="108" spans="1:176" ht="57.6" x14ac:dyDescent="0.3">
      <c r="A108" s="8" t="s">
        <v>105</v>
      </c>
      <c r="B108" s="2">
        <v>0</v>
      </c>
      <c r="C108" s="2">
        <v>0</v>
      </c>
      <c r="D108" s="2">
        <v>0</v>
      </c>
      <c r="E108" s="2">
        <v>1</v>
      </c>
      <c r="F108" s="2">
        <v>2</v>
      </c>
      <c r="G108" s="2">
        <v>1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1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3</v>
      </c>
      <c r="BN108" s="2">
        <v>0</v>
      </c>
      <c r="BO108" s="2">
        <v>0</v>
      </c>
      <c r="BP108" s="2">
        <v>0</v>
      </c>
      <c r="BQ108" s="2">
        <v>5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1</v>
      </c>
      <c r="BY108" s="2">
        <v>0</v>
      </c>
      <c r="BZ108" s="2">
        <v>0</v>
      </c>
      <c r="CA108" s="2">
        <v>1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1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4">
        <v>12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>
        <v>0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0</v>
      </c>
      <c r="FL108" s="2">
        <v>0</v>
      </c>
      <c r="FM108" s="2">
        <v>0</v>
      </c>
      <c r="FN108" s="2">
        <v>0</v>
      </c>
      <c r="FO108" s="2">
        <v>0</v>
      </c>
      <c r="FP108" s="2">
        <v>0</v>
      </c>
      <c r="FQ108" s="2">
        <v>0</v>
      </c>
      <c r="FR108" s="2">
        <v>0</v>
      </c>
      <c r="FS108" s="5">
        <f t="shared" si="3"/>
        <v>28</v>
      </c>
      <c r="FT108" s="6" t="s">
        <v>179</v>
      </c>
    </row>
    <row r="109" spans="1:176" ht="43.2" x14ac:dyDescent="0.3">
      <c r="A109" s="8" t="s">
        <v>106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1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1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4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0</v>
      </c>
      <c r="EI109" s="2">
        <v>0</v>
      </c>
      <c r="EJ109" s="2">
        <v>0</v>
      </c>
      <c r="EK109" s="2">
        <v>0</v>
      </c>
      <c r="EL109" s="2">
        <v>0</v>
      </c>
      <c r="EM109" s="2">
        <v>0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0</v>
      </c>
      <c r="FL109" s="2">
        <v>0</v>
      </c>
      <c r="FM109" s="2">
        <v>0</v>
      </c>
      <c r="FN109" s="2">
        <v>0</v>
      </c>
      <c r="FO109" s="2">
        <v>0</v>
      </c>
      <c r="FP109" s="2">
        <v>0</v>
      </c>
      <c r="FQ109" s="2">
        <v>0</v>
      </c>
      <c r="FR109" s="2">
        <v>0</v>
      </c>
      <c r="FS109" s="5">
        <f t="shared" si="3"/>
        <v>2</v>
      </c>
      <c r="FT109" s="6" t="s">
        <v>179</v>
      </c>
    </row>
    <row r="110" spans="1:176" ht="64.8" customHeight="1" x14ac:dyDescent="0.3">
      <c r="A110" s="8" t="s">
        <v>107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1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4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0</v>
      </c>
      <c r="EI110" s="2">
        <v>0</v>
      </c>
      <c r="EJ110" s="2">
        <v>0</v>
      </c>
      <c r="EK110" s="2">
        <v>0</v>
      </c>
      <c r="EL110" s="2">
        <v>0</v>
      </c>
      <c r="EM110" s="2">
        <v>0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  <c r="FI110" s="2">
        <v>0</v>
      </c>
      <c r="FJ110" s="2">
        <v>0</v>
      </c>
      <c r="FK110" s="2">
        <v>0</v>
      </c>
      <c r="FL110" s="2">
        <v>0</v>
      </c>
      <c r="FM110" s="2">
        <v>0</v>
      </c>
      <c r="FN110" s="2">
        <v>0</v>
      </c>
      <c r="FO110" s="2">
        <v>0</v>
      </c>
      <c r="FP110" s="2">
        <v>0</v>
      </c>
      <c r="FQ110" s="2">
        <v>0</v>
      </c>
      <c r="FR110" s="2">
        <v>0</v>
      </c>
      <c r="FS110" s="5">
        <f t="shared" si="3"/>
        <v>1</v>
      </c>
      <c r="FT110" s="6" t="s">
        <v>179</v>
      </c>
    </row>
    <row r="111" spans="1:176" ht="57.6" x14ac:dyDescent="0.3">
      <c r="A111" s="8" t="s">
        <v>108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1</v>
      </c>
      <c r="AO111" s="2">
        <v>0</v>
      </c>
      <c r="AP111" s="2">
        <v>0</v>
      </c>
      <c r="AQ111" s="2">
        <v>3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1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2</v>
      </c>
      <c r="BV111" s="2">
        <v>49</v>
      </c>
      <c r="BW111" s="2">
        <v>11</v>
      </c>
      <c r="BX111" s="2">
        <v>12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1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4">
        <v>0</v>
      </c>
      <c r="DG111" s="2">
        <v>0</v>
      </c>
      <c r="DH111" s="2">
        <v>0</v>
      </c>
      <c r="DI111" s="2">
        <v>2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2">
        <v>0</v>
      </c>
      <c r="EL111" s="2">
        <v>0</v>
      </c>
      <c r="EM111" s="2">
        <v>0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0</v>
      </c>
      <c r="FJ111" s="2">
        <v>0</v>
      </c>
      <c r="FK111" s="2">
        <v>0</v>
      </c>
      <c r="FL111" s="2">
        <v>0</v>
      </c>
      <c r="FM111" s="2">
        <v>0</v>
      </c>
      <c r="FN111" s="2">
        <v>0</v>
      </c>
      <c r="FO111" s="2">
        <v>0</v>
      </c>
      <c r="FP111" s="2">
        <v>0</v>
      </c>
      <c r="FQ111" s="2">
        <v>0</v>
      </c>
      <c r="FR111" s="2">
        <v>0</v>
      </c>
      <c r="FS111" s="5">
        <f t="shared" si="3"/>
        <v>82</v>
      </c>
      <c r="FT111" s="6">
        <f>ROUND((0/82),2)</f>
        <v>0</v>
      </c>
    </row>
    <row r="112" spans="1:176" ht="57.6" x14ac:dyDescent="0.3">
      <c r="A112" s="8" t="s">
        <v>109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1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4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2">
        <v>0</v>
      </c>
      <c r="EL112" s="2">
        <v>0</v>
      </c>
      <c r="EM112" s="2">
        <v>0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0</v>
      </c>
      <c r="FJ112" s="2">
        <v>0</v>
      </c>
      <c r="FK112" s="2">
        <v>0</v>
      </c>
      <c r="FL112" s="2">
        <v>0</v>
      </c>
      <c r="FM112" s="2">
        <v>0</v>
      </c>
      <c r="FN112" s="2">
        <v>0</v>
      </c>
      <c r="FO112" s="2">
        <v>0</v>
      </c>
      <c r="FP112" s="2">
        <v>0</v>
      </c>
      <c r="FQ112" s="2">
        <v>0</v>
      </c>
      <c r="FR112" s="2">
        <v>0</v>
      </c>
      <c r="FS112" s="5">
        <f t="shared" si="3"/>
        <v>1</v>
      </c>
      <c r="FT112" s="6" t="s">
        <v>179</v>
      </c>
    </row>
    <row r="113" spans="1:176" ht="57.6" x14ac:dyDescent="0.3">
      <c r="A113" s="8" t="s">
        <v>110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1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3</v>
      </c>
      <c r="BW113" s="2">
        <v>1</v>
      </c>
      <c r="BX113" s="2">
        <v>1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4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0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0</v>
      </c>
      <c r="FL113" s="2">
        <v>0</v>
      </c>
      <c r="FM113" s="2">
        <v>0</v>
      </c>
      <c r="FN113" s="2">
        <v>0</v>
      </c>
      <c r="FO113" s="2">
        <v>0</v>
      </c>
      <c r="FP113" s="2">
        <v>0</v>
      </c>
      <c r="FQ113" s="2">
        <v>0</v>
      </c>
      <c r="FR113" s="2">
        <v>0</v>
      </c>
      <c r="FS113" s="5">
        <f t="shared" si="3"/>
        <v>6</v>
      </c>
      <c r="FT113" s="6" t="s">
        <v>179</v>
      </c>
    </row>
    <row r="114" spans="1:176" ht="57.6" x14ac:dyDescent="0.3">
      <c r="A114" s="8" t="s">
        <v>111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4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0</v>
      </c>
      <c r="EI114" s="2">
        <v>0</v>
      </c>
      <c r="EJ114" s="2">
        <v>0</v>
      </c>
      <c r="EK114" s="2">
        <v>0</v>
      </c>
      <c r="EL114" s="2">
        <v>0</v>
      </c>
      <c r="EM114" s="2">
        <v>0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0</v>
      </c>
      <c r="FL114" s="2">
        <v>0</v>
      </c>
      <c r="FM114" s="2">
        <v>0</v>
      </c>
      <c r="FN114" s="2">
        <v>0</v>
      </c>
      <c r="FO114" s="2">
        <v>0</v>
      </c>
      <c r="FP114" s="2">
        <v>0</v>
      </c>
      <c r="FQ114" s="2">
        <v>0</v>
      </c>
      <c r="FR114" s="2">
        <v>0</v>
      </c>
      <c r="FS114" s="5">
        <f t="shared" si="3"/>
        <v>0</v>
      </c>
      <c r="FT114" s="6" t="s">
        <v>179</v>
      </c>
    </row>
    <row r="115" spans="1:176" ht="43.2" x14ac:dyDescent="0.3">
      <c r="A115" s="8" t="s">
        <v>112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1</v>
      </c>
      <c r="BV115" s="2">
        <v>1</v>
      </c>
      <c r="BW115" s="2">
        <v>2</v>
      </c>
      <c r="BX115" s="2">
        <v>1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4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0</v>
      </c>
      <c r="EI115" s="2">
        <v>0</v>
      </c>
      <c r="EJ115" s="2">
        <v>0</v>
      </c>
      <c r="EK115" s="2">
        <v>0</v>
      </c>
      <c r="EL115" s="2">
        <v>0</v>
      </c>
      <c r="EM115" s="2">
        <v>0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  <c r="FH115" s="2">
        <v>0</v>
      </c>
      <c r="FI115" s="2">
        <v>0</v>
      </c>
      <c r="FJ115" s="2">
        <v>0</v>
      </c>
      <c r="FK115" s="2">
        <v>0</v>
      </c>
      <c r="FL115" s="2">
        <v>0</v>
      </c>
      <c r="FM115" s="2">
        <v>0</v>
      </c>
      <c r="FN115" s="2">
        <v>0</v>
      </c>
      <c r="FO115" s="2">
        <v>0</v>
      </c>
      <c r="FP115" s="2">
        <v>0</v>
      </c>
      <c r="FQ115" s="2">
        <v>0</v>
      </c>
      <c r="FR115" s="2">
        <v>0</v>
      </c>
      <c r="FS115" s="5">
        <f t="shared" si="3"/>
        <v>5</v>
      </c>
      <c r="FT115" s="6" t="s">
        <v>179</v>
      </c>
    </row>
    <row r="116" spans="1:176" ht="28.8" x14ac:dyDescent="0.3">
      <c r="A116" s="8" t="s">
        <v>113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4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0</v>
      </c>
      <c r="EI116" s="2">
        <v>0</v>
      </c>
      <c r="EJ116" s="2">
        <v>0</v>
      </c>
      <c r="EK116" s="2">
        <v>0</v>
      </c>
      <c r="EL116" s="2">
        <v>0</v>
      </c>
      <c r="EM116" s="2">
        <v>0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  <c r="FH116" s="2">
        <v>0</v>
      </c>
      <c r="FI116" s="2">
        <v>0</v>
      </c>
      <c r="FJ116" s="2">
        <v>0</v>
      </c>
      <c r="FK116" s="2">
        <v>0</v>
      </c>
      <c r="FL116" s="2">
        <v>0</v>
      </c>
      <c r="FM116" s="2">
        <v>0</v>
      </c>
      <c r="FN116" s="2">
        <v>0</v>
      </c>
      <c r="FO116" s="2">
        <v>0</v>
      </c>
      <c r="FP116" s="2">
        <v>0</v>
      </c>
      <c r="FQ116" s="2">
        <v>0</v>
      </c>
      <c r="FR116" s="2">
        <v>0</v>
      </c>
      <c r="FS116" s="5">
        <f t="shared" si="3"/>
        <v>0</v>
      </c>
      <c r="FT116" s="6" t="s">
        <v>179</v>
      </c>
    </row>
    <row r="117" spans="1:176" ht="43.2" x14ac:dyDescent="0.3">
      <c r="A117" s="8" t="s">
        <v>114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1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1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4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2">
        <v>0</v>
      </c>
      <c r="EL117" s="2">
        <v>0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0</v>
      </c>
      <c r="FP117" s="2">
        <v>0</v>
      </c>
      <c r="FQ117" s="2">
        <v>0</v>
      </c>
      <c r="FR117" s="2">
        <v>0</v>
      </c>
      <c r="FS117" s="5">
        <f t="shared" si="3"/>
        <v>2</v>
      </c>
      <c r="FT117" s="6" t="s">
        <v>179</v>
      </c>
    </row>
    <row r="118" spans="1:176" ht="28.8" x14ac:dyDescent="0.3">
      <c r="A118" s="8" t="s">
        <v>115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5</v>
      </c>
      <c r="BL118" s="2">
        <v>2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2</v>
      </c>
      <c r="CB118" s="2">
        <v>0</v>
      </c>
      <c r="CC118" s="2">
        <v>1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4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0</v>
      </c>
      <c r="EI118" s="2">
        <v>0</v>
      </c>
      <c r="EJ118" s="2">
        <v>0</v>
      </c>
      <c r="EK118" s="2">
        <v>0</v>
      </c>
      <c r="EL118" s="2">
        <v>0</v>
      </c>
      <c r="EM118" s="2">
        <v>0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  <c r="FI118" s="2">
        <v>0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0</v>
      </c>
      <c r="FP118" s="2">
        <v>0</v>
      </c>
      <c r="FQ118" s="2">
        <v>0</v>
      </c>
      <c r="FR118" s="2">
        <v>0</v>
      </c>
      <c r="FS118" s="5">
        <f t="shared" si="3"/>
        <v>10</v>
      </c>
      <c r="FT118" s="6" t="s">
        <v>179</v>
      </c>
    </row>
    <row r="119" spans="1:176" ht="28.8" x14ac:dyDescent="0.3">
      <c r="A119" s="8" t="s">
        <v>116</v>
      </c>
      <c r="B119" s="2">
        <v>2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4</v>
      </c>
      <c r="AO119" s="2">
        <v>0</v>
      </c>
      <c r="AP119" s="2">
        <v>1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1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2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4">
        <v>6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0</v>
      </c>
      <c r="EI119" s="2">
        <v>0</v>
      </c>
      <c r="EJ119" s="2">
        <v>0</v>
      </c>
      <c r="EK119" s="2">
        <v>0</v>
      </c>
      <c r="EL119" s="2">
        <v>0</v>
      </c>
      <c r="EM119" s="2">
        <v>0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0</v>
      </c>
      <c r="FK119" s="2">
        <v>0</v>
      </c>
      <c r="FL119" s="2">
        <v>0</v>
      </c>
      <c r="FM119" s="2">
        <v>0</v>
      </c>
      <c r="FN119" s="2">
        <v>0</v>
      </c>
      <c r="FO119" s="2">
        <v>0</v>
      </c>
      <c r="FP119" s="2">
        <v>0</v>
      </c>
      <c r="FQ119" s="2">
        <v>0</v>
      </c>
      <c r="FR119" s="2">
        <v>0</v>
      </c>
      <c r="FS119" s="5">
        <f t="shared" si="3"/>
        <v>16</v>
      </c>
      <c r="FT119" s="6" t="s">
        <v>179</v>
      </c>
    </row>
    <row r="120" spans="1:176" ht="43.2" x14ac:dyDescent="0.3">
      <c r="A120" s="8" t="s">
        <v>117</v>
      </c>
      <c r="B120" s="2">
        <v>0</v>
      </c>
      <c r="C120" s="2">
        <v>0</v>
      </c>
      <c r="D120" s="2">
        <v>0</v>
      </c>
      <c r="E120" s="2">
        <v>1</v>
      </c>
      <c r="F120" s="2">
        <v>0</v>
      </c>
      <c r="G120" s="2">
        <v>0</v>
      </c>
      <c r="H120" s="2">
        <v>3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1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1</v>
      </c>
      <c r="Y120" s="2">
        <v>0</v>
      </c>
      <c r="Z120" s="2">
        <v>0</v>
      </c>
      <c r="AA120" s="2">
        <v>1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1</v>
      </c>
      <c r="AI120" s="2">
        <v>0</v>
      </c>
      <c r="AJ120" s="2">
        <v>0</v>
      </c>
      <c r="AK120" s="2">
        <v>0</v>
      </c>
      <c r="AL120" s="2">
        <v>0</v>
      </c>
      <c r="AM120" s="2">
        <v>1</v>
      </c>
      <c r="AN120" s="2">
        <v>5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1</v>
      </c>
      <c r="AU120" s="2">
        <v>4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1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1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4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0</v>
      </c>
      <c r="EI120" s="2">
        <v>0</v>
      </c>
      <c r="EJ120" s="2">
        <v>0</v>
      </c>
      <c r="EK120" s="2">
        <v>0</v>
      </c>
      <c r="EL120" s="2">
        <v>0</v>
      </c>
      <c r="EM120" s="2">
        <v>0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0</v>
      </c>
      <c r="FN120" s="2">
        <v>0</v>
      </c>
      <c r="FO120" s="2">
        <v>0</v>
      </c>
      <c r="FP120" s="2">
        <v>0</v>
      </c>
      <c r="FQ120" s="2">
        <v>0</v>
      </c>
      <c r="FR120" s="2">
        <v>0</v>
      </c>
      <c r="FS120" s="5">
        <f t="shared" si="3"/>
        <v>21</v>
      </c>
      <c r="FT120" s="6" t="s">
        <v>179</v>
      </c>
    </row>
    <row r="121" spans="1:176" ht="28.8" x14ac:dyDescent="0.3">
      <c r="A121" s="8" t="s">
        <v>118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3</v>
      </c>
      <c r="AN121" s="2">
        <v>7</v>
      </c>
      <c r="AO121" s="2">
        <v>0</v>
      </c>
      <c r="AP121" s="2">
        <v>0</v>
      </c>
      <c r="AQ121" s="2">
        <v>1</v>
      </c>
      <c r="AR121" s="2">
        <v>0</v>
      </c>
      <c r="AS121" s="2">
        <v>1</v>
      </c>
      <c r="AT121" s="2">
        <v>1</v>
      </c>
      <c r="AU121" s="2">
        <v>0</v>
      </c>
      <c r="AV121" s="2">
        <v>1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4">
        <v>0</v>
      </c>
      <c r="DQ121" s="2">
        <v>0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  <c r="EH121" s="2">
        <v>0</v>
      </c>
      <c r="EI121" s="2">
        <v>0</v>
      </c>
      <c r="EJ121" s="2">
        <v>0</v>
      </c>
      <c r="EK121" s="2">
        <v>0</v>
      </c>
      <c r="EL121" s="2">
        <v>0</v>
      </c>
      <c r="EM121" s="2">
        <v>0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0</v>
      </c>
      <c r="FM121" s="2">
        <v>0</v>
      </c>
      <c r="FN121" s="2">
        <v>0</v>
      </c>
      <c r="FO121" s="2">
        <v>0</v>
      </c>
      <c r="FP121" s="2">
        <v>0</v>
      </c>
      <c r="FQ121" s="2">
        <v>0</v>
      </c>
      <c r="FR121" s="2">
        <v>0</v>
      </c>
      <c r="FS121" s="5">
        <f t="shared" si="3"/>
        <v>14</v>
      </c>
      <c r="FT121" s="6" t="s">
        <v>179</v>
      </c>
    </row>
    <row r="122" spans="1:176" ht="28.8" x14ac:dyDescent="0.3">
      <c r="A122" s="8" t="s">
        <v>119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</v>
      </c>
      <c r="AV122" s="2">
        <v>3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1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4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0</v>
      </c>
      <c r="EM122" s="2">
        <v>0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  <c r="FI122" s="2">
        <v>0</v>
      </c>
      <c r="FJ122" s="2">
        <v>0</v>
      </c>
      <c r="FK122" s="2">
        <v>0</v>
      </c>
      <c r="FL122" s="2">
        <v>0</v>
      </c>
      <c r="FM122" s="2">
        <v>0</v>
      </c>
      <c r="FN122" s="2">
        <v>0</v>
      </c>
      <c r="FO122" s="2">
        <v>0</v>
      </c>
      <c r="FP122" s="2">
        <v>0</v>
      </c>
      <c r="FQ122" s="2">
        <v>0</v>
      </c>
      <c r="FR122" s="2">
        <v>0</v>
      </c>
      <c r="FS122" s="5">
        <f t="shared" si="3"/>
        <v>5</v>
      </c>
      <c r="FT122" s="6" t="s">
        <v>179</v>
      </c>
    </row>
    <row r="123" spans="1:176" ht="43.2" x14ac:dyDescent="0.3">
      <c r="A123" s="8" t="s">
        <v>120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1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4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0</v>
      </c>
      <c r="EI123" s="2">
        <v>0</v>
      </c>
      <c r="EJ123" s="2">
        <v>0</v>
      </c>
      <c r="EK123" s="2">
        <v>0</v>
      </c>
      <c r="EL123" s="2">
        <v>0</v>
      </c>
      <c r="EM123" s="2">
        <v>0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0</v>
      </c>
      <c r="FN123" s="2">
        <v>0</v>
      </c>
      <c r="FO123" s="2">
        <v>0</v>
      </c>
      <c r="FP123" s="2">
        <v>0</v>
      </c>
      <c r="FQ123" s="2">
        <v>0</v>
      </c>
      <c r="FR123" s="2">
        <v>0</v>
      </c>
      <c r="FS123" s="5">
        <f t="shared" si="3"/>
        <v>1</v>
      </c>
      <c r="FT123" s="6" t="s">
        <v>179</v>
      </c>
    </row>
    <row r="124" spans="1:176" x14ac:dyDescent="0.3">
      <c r="A124" s="8" t="s">
        <v>121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2</v>
      </c>
      <c r="AH124" s="2">
        <v>0</v>
      </c>
      <c r="AI124" s="2">
        <v>5</v>
      </c>
      <c r="AJ124" s="2">
        <v>0</v>
      </c>
      <c r="AK124" s="2">
        <v>0</v>
      </c>
      <c r="AL124" s="2">
        <v>0</v>
      </c>
      <c r="AM124" s="2">
        <v>0</v>
      </c>
      <c r="AN124" s="2">
        <v>1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3</v>
      </c>
      <c r="BD124" s="2">
        <v>2</v>
      </c>
      <c r="BE124" s="2">
        <v>0</v>
      </c>
      <c r="BF124" s="2">
        <v>0</v>
      </c>
      <c r="BG124" s="2">
        <v>4</v>
      </c>
      <c r="BH124" s="2">
        <v>0</v>
      </c>
      <c r="BI124" s="2">
        <v>0</v>
      </c>
      <c r="BJ124" s="2">
        <v>5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1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11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3</v>
      </c>
      <c r="DO124" s="2">
        <v>0</v>
      </c>
      <c r="DP124" s="2">
        <v>0</v>
      </c>
      <c r="DQ124" s="2">
        <v>0</v>
      </c>
      <c r="DR124" s="2">
        <v>0</v>
      </c>
      <c r="DS124" s="4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2">
        <v>0</v>
      </c>
      <c r="EL124" s="2">
        <v>0</v>
      </c>
      <c r="EM124" s="2">
        <v>0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0</v>
      </c>
      <c r="FM124" s="2">
        <v>0</v>
      </c>
      <c r="FN124" s="2">
        <v>0</v>
      </c>
      <c r="FO124" s="2">
        <v>0</v>
      </c>
      <c r="FP124" s="2">
        <v>0</v>
      </c>
      <c r="FQ124" s="2">
        <v>0</v>
      </c>
      <c r="FR124" s="2">
        <v>0</v>
      </c>
      <c r="FS124" s="5">
        <f t="shared" si="3"/>
        <v>37</v>
      </c>
      <c r="FT124" s="6">
        <f>ROUND((0/37),2)</f>
        <v>0</v>
      </c>
    </row>
    <row r="125" spans="1:176" ht="59.4" customHeight="1" x14ac:dyDescent="0.3">
      <c r="A125" s="8" t="s">
        <v>122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1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0</v>
      </c>
      <c r="DT125" s="4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0</v>
      </c>
      <c r="EI125" s="2">
        <v>0</v>
      </c>
      <c r="EJ125" s="2">
        <v>0</v>
      </c>
      <c r="EK125" s="2">
        <v>0</v>
      </c>
      <c r="EL125" s="2">
        <v>0</v>
      </c>
      <c r="EM125" s="2">
        <v>0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0</v>
      </c>
      <c r="FM125" s="2">
        <v>0</v>
      </c>
      <c r="FN125" s="2">
        <v>0</v>
      </c>
      <c r="FO125" s="2">
        <v>0</v>
      </c>
      <c r="FP125" s="2">
        <v>0</v>
      </c>
      <c r="FQ125" s="2">
        <v>0</v>
      </c>
      <c r="FR125" s="2">
        <v>0</v>
      </c>
      <c r="FS125" s="5">
        <f t="shared" si="3"/>
        <v>1</v>
      </c>
      <c r="FT125" s="6" t="s">
        <v>179</v>
      </c>
    </row>
    <row r="126" spans="1:176" ht="28.8" x14ac:dyDescent="0.3">
      <c r="A126" s="8" t="s">
        <v>123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1</v>
      </c>
      <c r="H126" s="2">
        <v>2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1</v>
      </c>
      <c r="P126" s="2">
        <v>0</v>
      </c>
      <c r="Q126" s="2">
        <v>0</v>
      </c>
      <c r="R126" s="2">
        <v>0</v>
      </c>
      <c r="S126" s="2">
        <v>0</v>
      </c>
      <c r="T126" s="2">
        <v>1</v>
      </c>
      <c r="U126" s="2">
        <v>0</v>
      </c>
      <c r="V126" s="2">
        <v>0</v>
      </c>
      <c r="W126" s="2">
        <v>0</v>
      </c>
      <c r="X126" s="2">
        <v>1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1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6</v>
      </c>
      <c r="AR126" s="2">
        <v>0</v>
      </c>
      <c r="AS126" s="2">
        <v>0</v>
      </c>
      <c r="AT126" s="2">
        <v>0</v>
      </c>
      <c r="AU126" s="2">
        <v>1</v>
      </c>
      <c r="AV126" s="2">
        <v>0</v>
      </c>
      <c r="AW126" s="2">
        <v>1</v>
      </c>
      <c r="AX126" s="2">
        <v>0</v>
      </c>
      <c r="AY126" s="2">
        <v>0</v>
      </c>
      <c r="AZ126" s="2">
        <v>2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4</v>
      </c>
      <c r="BK126" s="2">
        <v>2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1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1</v>
      </c>
      <c r="CQ126" s="2">
        <v>0</v>
      </c>
      <c r="CR126" s="2">
        <v>0</v>
      </c>
      <c r="CS126" s="2">
        <v>3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1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4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  <c r="EH126" s="2">
        <v>0</v>
      </c>
      <c r="EI126" s="2">
        <v>0</v>
      </c>
      <c r="EJ126" s="2">
        <v>0</v>
      </c>
      <c r="EK126" s="2">
        <v>0</v>
      </c>
      <c r="EL126" s="2">
        <v>0</v>
      </c>
      <c r="EM126" s="2">
        <v>0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0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0</v>
      </c>
      <c r="FL126" s="2">
        <v>0</v>
      </c>
      <c r="FM126" s="2">
        <v>0</v>
      </c>
      <c r="FN126" s="2">
        <v>0</v>
      </c>
      <c r="FO126" s="2">
        <v>0</v>
      </c>
      <c r="FP126" s="2">
        <v>0</v>
      </c>
      <c r="FQ126" s="2">
        <v>0</v>
      </c>
      <c r="FR126" s="2">
        <v>0</v>
      </c>
      <c r="FS126" s="5">
        <f t="shared" si="3"/>
        <v>29</v>
      </c>
      <c r="FT126" s="6" t="s">
        <v>179</v>
      </c>
    </row>
    <row r="127" spans="1:176" ht="28.8" x14ac:dyDescent="0.3">
      <c r="A127" s="8" t="s">
        <v>124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1</v>
      </c>
      <c r="AO127" s="2">
        <v>0</v>
      </c>
      <c r="AP127" s="2">
        <v>0</v>
      </c>
      <c r="AQ127" s="2">
        <v>2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1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6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0</v>
      </c>
      <c r="DU127" s="2">
        <v>0</v>
      </c>
      <c r="DV127" s="4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  <c r="EH127" s="2">
        <v>0</v>
      </c>
      <c r="EI127" s="2">
        <v>0</v>
      </c>
      <c r="EJ127" s="2">
        <v>0</v>
      </c>
      <c r="EK127" s="2">
        <v>0</v>
      </c>
      <c r="EL127" s="2">
        <v>0</v>
      </c>
      <c r="EM127" s="2">
        <v>0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0</v>
      </c>
      <c r="FH127" s="2">
        <v>0</v>
      </c>
      <c r="FI127" s="2">
        <v>0</v>
      </c>
      <c r="FJ127" s="2">
        <v>0</v>
      </c>
      <c r="FK127" s="2">
        <v>0</v>
      </c>
      <c r="FL127" s="2">
        <v>0</v>
      </c>
      <c r="FM127" s="2">
        <v>0</v>
      </c>
      <c r="FN127" s="2">
        <v>0</v>
      </c>
      <c r="FO127" s="2">
        <v>0</v>
      </c>
      <c r="FP127" s="2">
        <v>0</v>
      </c>
      <c r="FQ127" s="2">
        <v>0</v>
      </c>
      <c r="FR127" s="2">
        <v>0</v>
      </c>
      <c r="FS127" s="5">
        <f t="shared" si="3"/>
        <v>10</v>
      </c>
      <c r="FT127" s="6" t="s">
        <v>179</v>
      </c>
    </row>
    <row r="128" spans="1:176" ht="28.8" x14ac:dyDescent="0.3">
      <c r="A128" s="8" t="s">
        <v>125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2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0</v>
      </c>
      <c r="DU128" s="2">
        <v>0</v>
      </c>
      <c r="DV128" s="2">
        <v>0</v>
      </c>
      <c r="DW128" s="4">
        <v>0</v>
      </c>
      <c r="DX128" s="2">
        <v>0</v>
      </c>
      <c r="DY128" s="2">
        <v>0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  <c r="EH128" s="2">
        <v>0</v>
      </c>
      <c r="EI128" s="2">
        <v>0</v>
      </c>
      <c r="EJ128" s="2">
        <v>0</v>
      </c>
      <c r="EK128" s="2">
        <v>0</v>
      </c>
      <c r="EL128" s="2">
        <v>0</v>
      </c>
      <c r="EM128" s="2">
        <v>0</v>
      </c>
      <c r="EN128" s="2">
        <v>0</v>
      </c>
      <c r="EO128" s="2">
        <v>0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0</v>
      </c>
      <c r="FE128" s="2">
        <v>0</v>
      </c>
      <c r="FF128" s="2">
        <v>0</v>
      </c>
      <c r="FG128" s="2">
        <v>0</v>
      </c>
      <c r="FH128" s="2">
        <v>0</v>
      </c>
      <c r="FI128" s="2">
        <v>0</v>
      </c>
      <c r="FJ128" s="2">
        <v>0</v>
      </c>
      <c r="FK128" s="2">
        <v>0</v>
      </c>
      <c r="FL128" s="2">
        <v>0</v>
      </c>
      <c r="FM128" s="2">
        <v>0</v>
      </c>
      <c r="FN128" s="2">
        <v>0</v>
      </c>
      <c r="FO128" s="2">
        <v>0</v>
      </c>
      <c r="FP128" s="2">
        <v>0</v>
      </c>
      <c r="FQ128" s="2">
        <v>0</v>
      </c>
      <c r="FR128" s="2">
        <v>0</v>
      </c>
      <c r="FS128" s="5">
        <f t="shared" si="3"/>
        <v>2</v>
      </c>
      <c r="FT128" s="6" t="s">
        <v>179</v>
      </c>
    </row>
    <row r="129" spans="1:176" ht="28.8" x14ac:dyDescent="0.3">
      <c r="A129" s="8" t="s">
        <v>126</v>
      </c>
      <c r="B129" s="2">
        <v>9</v>
      </c>
      <c r="C129" s="2">
        <v>2</v>
      </c>
      <c r="D129" s="2">
        <v>3</v>
      </c>
      <c r="E129" s="2">
        <v>0</v>
      </c>
      <c r="F129" s="2">
        <v>2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2</v>
      </c>
      <c r="N129" s="2">
        <v>0</v>
      </c>
      <c r="O129" s="2">
        <v>3</v>
      </c>
      <c r="P129" s="2">
        <v>0</v>
      </c>
      <c r="Q129" s="2">
        <v>2</v>
      </c>
      <c r="R129" s="2">
        <v>2</v>
      </c>
      <c r="S129" s="2">
        <v>0</v>
      </c>
      <c r="T129" s="2">
        <v>2</v>
      </c>
      <c r="U129" s="2">
        <v>2</v>
      </c>
      <c r="V129" s="2">
        <v>2</v>
      </c>
      <c r="W129" s="2">
        <v>0</v>
      </c>
      <c r="X129" s="2">
        <v>1</v>
      </c>
      <c r="Y129" s="2">
        <v>0</v>
      </c>
      <c r="Z129" s="2">
        <v>0</v>
      </c>
      <c r="AA129" s="2">
        <v>2</v>
      </c>
      <c r="AB129" s="2">
        <v>5</v>
      </c>
      <c r="AC129" s="2">
        <v>2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1</v>
      </c>
      <c r="AJ129" s="2">
        <v>0</v>
      </c>
      <c r="AK129" s="2">
        <v>0</v>
      </c>
      <c r="AL129" s="2">
        <v>0</v>
      </c>
      <c r="AM129" s="2">
        <v>3</v>
      </c>
      <c r="AN129" s="2">
        <v>23</v>
      </c>
      <c r="AO129" s="2">
        <v>2</v>
      </c>
      <c r="AP129" s="2">
        <v>4</v>
      </c>
      <c r="AQ129" s="2">
        <v>19</v>
      </c>
      <c r="AR129" s="2">
        <v>0</v>
      </c>
      <c r="AS129" s="2">
        <v>0</v>
      </c>
      <c r="AT129" s="2">
        <v>0</v>
      </c>
      <c r="AU129" s="2">
        <v>1</v>
      </c>
      <c r="AV129" s="2">
        <v>5</v>
      </c>
      <c r="AW129" s="2">
        <v>2</v>
      </c>
      <c r="AX129" s="2">
        <v>0</v>
      </c>
      <c r="AY129" s="2">
        <v>0</v>
      </c>
      <c r="AZ129" s="2">
        <v>2</v>
      </c>
      <c r="BA129" s="2">
        <v>0</v>
      </c>
      <c r="BB129" s="2">
        <v>0</v>
      </c>
      <c r="BC129" s="2">
        <v>1</v>
      </c>
      <c r="BD129" s="2">
        <v>1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4</v>
      </c>
      <c r="BK129" s="2">
        <v>9</v>
      </c>
      <c r="BL129" s="2">
        <v>0</v>
      </c>
      <c r="BM129" s="2">
        <v>1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1</v>
      </c>
      <c r="BU129" s="2">
        <v>1</v>
      </c>
      <c r="BV129" s="2">
        <v>2</v>
      </c>
      <c r="BW129" s="2">
        <v>2</v>
      </c>
      <c r="BX129" s="2">
        <v>1</v>
      </c>
      <c r="BY129" s="2">
        <v>2</v>
      </c>
      <c r="BZ129" s="2">
        <v>3</v>
      </c>
      <c r="CA129" s="2">
        <v>7</v>
      </c>
      <c r="CB129" s="2">
        <v>0</v>
      </c>
      <c r="CC129" s="2">
        <v>0</v>
      </c>
      <c r="CD129" s="2">
        <v>2</v>
      </c>
      <c r="CE129" s="2">
        <v>0</v>
      </c>
      <c r="CF129" s="2">
        <v>3</v>
      </c>
      <c r="CG129" s="2">
        <v>0</v>
      </c>
      <c r="CH129" s="2">
        <v>0</v>
      </c>
      <c r="CI129" s="2">
        <v>1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3</v>
      </c>
      <c r="CQ129" s="2">
        <v>0</v>
      </c>
      <c r="CR129" s="2">
        <v>0</v>
      </c>
      <c r="CS129" s="2">
        <v>17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5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4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0</v>
      </c>
      <c r="EI129" s="2">
        <v>0</v>
      </c>
      <c r="EJ129" s="2">
        <v>0</v>
      </c>
      <c r="EK129" s="2">
        <v>0</v>
      </c>
      <c r="EL129" s="2">
        <v>0</v>
      </c>
      <c r="EM129" s="2">
        <v>0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  <c r="FI129" s="2">
        <v>0</v>
      </c>
      <c r="FJ129" s="2">
        <v>0</v>
      </c>
      <c r="FK129" s="2">
        <v>0</v>
      </c>
      <c r="FL129" s="2">
        <v>0</v>
      </c>
      <c r="FM129" s="2">
        <v>0</v>
      </c>
      <c r="FN129" s="2">
        <v>0</v>
      </c>
      <c r="FO129" s="2">
        <v>0</v>
      </c>
      <c r="FP129" s="2">
        <v>0</v>
      </c>
      <c r="FQ129" s="2">
        <v>0</v>
      </c>
      <c r="FR129" s="2">
        <v>0</v>
      </c>
      <c r="FS129" s="5">
        <f t="shared" si="3"/>
        <v>169</v>
      </c>
      <c r="FT129" s="6">
        <f>ROUND((0/169),2)</f>
        <v>0</v>
      </c>
    </row>
    <row r="130" spans="1:176" ht="43.2" x14ac:dyDescent="0.3">
      <c r="A130" s="8" t="s">
        <v>127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5</v>
      </c>
      <c r="N130" s="2">
        <v>1</v>
      </c>
      <c r="O130" s="2">
        <v>0</v>
      </c>
      <c r="P130" s="2">
        <v>1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2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35</v>
      </c>
      <c r="AU130" s="2">
        <v>17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1</v>
      </c>
      <c r="BD130" s="2">
        <v>0</v>
      </c>
      <c r="BE130" s="2">
        <v>4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4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  <c r="EH130" s="2">
        <v>0</v>
      </c>
      <c r="EI130" s="2">
        <v>0</v>
      </c>
      <c r="EJ130" s="2">
        <v>0</v>
      </c>
      <c r="EK130" s="2">
        <v>0</v>
      </c>
      <c r="EL130" s="2">
        <v>0</v>
      </c>
      <c r="EM130" s="2">
        <v>0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  <c r="FI130" s="2">
        <v>0</v>
      </c>
      <c r="FJ130" s="2">
        <v>0</v>
      </c>
      <c r="FK130" s="2">
        <v>0</v>
      </c>
      <c r="FL130" s="2">
        <v>0</v>
      </c>
      <c r="FM130" s="2">
        <v>0</v>
      </c>
      <c r="FN130" s="2">
        <v>0</v>
      </c>
      <c r="FO130" s="2">
        <v>0</v>
      </c>
      <c r="FP130" s="2">
        <v>0</v>
      </c>
      <c r="FQ130" s="2">
        <v>0</v>
      </c>
      <c r="FR130" s="2">
        <v>0</v>
      </c>
      <c r="FS130" s="5">
        <f t="shared" si="3"/>
        <v>66</v>
      </c>
      <c r="FT130" s="6">
        <f>ROUND((0/66),2)</f>
        <v>0</v>
      </c>
    </row>
    <row r="131" spans="1:176" ht="43.2" x14ac:dyDescent="0.3">
      <c r="A131" s="8" t="s">
        <v>128</v>
      </c>
      <c r="B131" s="2">
        <v>2</v>
      </c>
      <c r="C131" s="2">
        <v>0</v>
      </c>
      <c r="D131" s="2">
        <v>1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1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1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1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1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4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0</v>
      </c>
      <c r="EI131" s="2">
        <v>0</v>
      </c>
      <c r="EJ131" s="2">
        <v>0</v>
      </c>
      <c r="EK131" s="2">
        <v>0</v>
      </c>
      <c r="EL131" s="2">
        <v>0</v>
      </c>
      <c r="EM131" s="2">
        <v>0</v>
      </c>
      <c r="EN131" s="2">
        <v>0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  <c r="FI131" s="2">
        <v>0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0</v>
      </c>
      <c r="FP131" s="2">
        <v>0</v>
      </c>
      <c r="FQ131" s="2">
        <v>0</v>
      </c>
      <c r="FR131" s="2">
        <v>0</v>
      </c>
      <c r="FS131" s="5">
        <f t="shared" ref="FS131:FS162" si="4">SUM(B131:FR131)</f>
        <v>8</v>
      </c>
      <c r="FT131" s="6" t="s">
        <v>179</v>
      </c>
    </row>
    <row r="132" spans="1:176" ht="43.2" x14ac:dyDescent="0.3">
      <c r="A132" s="8" t="s">
        <v>129</v>
      </c>
      <c r="B132" s="2">
        <v>0</v>
      </c>
      <c r="C132" s="2">
        <v>0</v>
      </c>
      <c r="D132" s="2">
        <v>8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1</v>
      </c>
      <c r="W132" s="2">
        <v>0</v>
      </c>
      <c r="X132" s="2">
        <v>1</v>
      </c>
      <c r="Y132" s="2">
        <v>0</v>
      </c>
      <c r="Z132" s="2">
        <v>0</v>
      </c>
      <c r="AA132" s="2">
        <v>0</v>
      </c>
      <c r="AB132" s="2">
        <v>8</v>
      </c>
      <c r="AC132" s="2">
        <v>2</v>
      </c>
      <c r="AD132" s="2">
        <v>0</v>
      </c>
      <c r="AE132" s="2">
        <v>0</v>
      </c>
      <c r="AF132" s="2">
        <v>0</v>
      </c>
      <c r="AG132" s="2">
        <v>0</v>
      </c>
      <c r="AH132" s="2">
        <v>1</v>
      </c>
      <c r="AI132" s="2">
        <v>1</v>
      </c>
      <c r="AJ132" s="2">
        <v>0</v>
      </c>
      <c r="AK132" s="2">
        <v>0</v>
      </c>
      <c r="AL132" s="2">
        <v>0</v>
      </c>
      <c r="AM132" s="2">
        <v>1</v>
      </c>
      <c r="AN132" s="2">
        <v>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1</v>
      </c>
      <c r="AU132" s="2">
        <v>0</v>
      </c>
      <c r="AV132" s="2">
        <v>0</v>
      </c>
      <c r="AW132" s="2">
        <v>0</v>
      </c>
      <c r="AX132" s="2">
        <v>0</v>
      </c>
      <c r="AY132" s="2">
        <v>1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1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1</v>
      </c>
      <c r="BV132" s="2">
        <v>0</v>
      </c>
      <c r="BW132" s="2">
        <v>0</v>
      </c>
      <c r="BX132" s="2">
        <v>0</v>
      </c>
      <c r="BY132" s="2">
        <v>0</v>
      </c>
      <c r="BZ132" s="2">
        <v>1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1</v>
      </c>
      <c r="CQ132" s="2">
        <v>0</v>
      </c>
      <c r="CR132" s="2">
        <v>0</v>
      </c>
      <c r="CS132" s="2">
        <v>0</v>
      </c>
      <c r="CT132" s="2">
        <v>1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4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0</v>
      </c>
      <c r="EH132" s="2">
        <v>0</v>
      </c>
      <c r="EI132" s="2">
        <v>0</v>
      </c>
      <c r="EJ132" s="2">
        <v>0</v>
      </c>
      <c r="EK132" s="2">
        <v>0</v>
      </c>
      <c r="EL132" s="2">
        <v>0</v>
      </c>
      <c r="EM132" s="2">
        <v>0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0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0</v>
      </c>
      <c r="FP132" s="2">
        <v>0</v>
      </c>
      <c r="FQ132" s="2">
        <v>0</v>
      </c>
      <c r="FR132" s="2">
        <v>0</v>
      </c>
      <c r="FS132" s="5">
        <f t="shared" si="4"/>
        <v>32</v>
      </c>
      <c r="FT132" s="6">
        <f>ROUND((0/32),2)</f>
        <v>0</v>
      </c>
    </row>
    <row r="133" spans="1:176" ht="43.2" x14ac:dyDescent="0.3">
      <c r="A133" s="8" t="s">
        <v>130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2</v>
      </c>
      <c r="M133" s="2">
        <v>1</v>
      </c>
      <c r="N133" s="2">
        <v>0</v>
      </c>
      <c r="O133" s="2">
        <v>1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1</v>
      </c>
      <c r="AJ133" s="2">
        <v>0</v>
      </c>
      <c r="AK133" s="2">
        <v>0</v>
      </c>
      <c r="AL133" s="2">
        <v>0</v>
      </c>
      <c r="AM133" s="2">
        <v>0</v>
      </c>
      <c r="AN133" s="2">
        <v>1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1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4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0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0</v>
      </c>
      <c r="FJ133" s="2">
        <v>0</v>
      </c>
      <c r="FK133" s="2">
        <v>0</v>
      </c>
      <c r="FL133" s="2">
        <v>0</v>
      </c>
      <c r="FM133" s="2">
        <v>0</v>
      </c>
      <c r="FN133" s="2">
        <v>0</v>
      </c>
      <c r="FO133" s="2">
        <v>0</v>
      </c>
      <c r="FP133" s="2">
        <v>0</v>
      </c>
      <c r="FQ133" s="2">
        <v>0</v>
      </c>
      <c r="FR133" s="2">
        <v>0</v>
      </c>
      <c r="FS133" s="5">
        <f t="shared" si="4"/>
        <v>7</v>
      </c>
      <c r="FT133" s="6" t="s">
        <v>179</v>
      </c>
    </row>
    <row r="134" spans="1:176" ht="43.2" x14ac:dyDescent="0.3">
      <c r="A134" s="8" t="s">
        <v>131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1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1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1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1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4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4">
        <v>0</v>
      </c>
      <c r="ED134" s="2">
        <v>0</v>
      </c>
      <c r="EE134" s="2">
        <v>0</v>
      </c>
      <c r="EF134" s="2">
        <v>0</v>
      </c>
      <c r="EG134" s="2">
        <v>0</v>
      </c>
      <c r="EH134" s="2">
        <v>0</v>
      </c>
      <c r="EI134" s="2">
        <v>0</v>
      </c>
      <c r="EJ134" s="2">
        <v>0</v>
      </c>
      <c r="EK134" s="2">
        <v>0</v>
      </c>
      <c r="EL134" s="2">
        <v>0</v>
      </c>
      <c r="EM134" s="2">
        <v>0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  <c r="FI134" s="2">
        <v>0</v>
      </c>
      <c r="FJ134" s="2">
        <v>0</v>
      </c>
      <c r="FK134" s="2">
        <v>0</v>
      </c>
      <c r="FL134" s="2">
        <v>0</v>
      </c>
      <c r="FM134" s="2">
        <v>0</v>
      </c>
      <c r="FN134" s="2">
        <v>0</v>
      </c>
      <c r="FO134" s="2">
        <v>0</v>
      </c>
      <c r="FP134" s="2">
        <v>0</v>
      </c>
      <c r="FQ134" s="2">
        <v>0</v>
      </c>
      <c r="FR134" s="2">
        <v>0</v>
      </c>
      <c r="FS134" s="5">
        <f t="shared" si="4"/>
        <v>8</v>
      </c>
      <c r="FT134" s="6" t="s">
        <v>179</v>
      </c>
    </row>
    <row r="135" spans="1:176" ht="43.2" x14ac:dyDescent="0.3">
      <c r="A135" s="8" t="s">
        <v>132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1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1</v>
      </c>
      <c r="AQ135" s="2">
        <v>0</v>
      </c>
      <c r="AR135" s="2">
        <v>0</v>
      </c>
      <c r="AS135" s="2">
        <v>0</v>
      </c>
      <c r="AT135" s="2">
        <v>1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3</v>
      </c>
      <c r="CB135" s="2">
        <v>0</v>
      </c>
      <c r="CC135" s="2">
        <v>0</v>
      </c>
      <c r="CD135" s="2">
        <v>2</v>
      </c>
      <c r="CE135" s="2">
        <v>0</v>
      </c>
      <c r="CF135" s="2">
        <v>2</v>
      </c>
      <c r="CG135" s="2">
        <v>0</v>
      </c>
      <c r="CH135" s="2">
        <v>0</v>
      </c>
      <c r="CI135" s="2">
        <v>1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1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4">
        <v>0</v>
      </c>
      <c r="EE135" s="2">
        <v>0</v>
      </c>
      <c r="EF135" s="2">
        <v>0</v>
      </c>
      <c r="EG135" s="2">
        <v>0</v>
      </c>
      <c r="EH135" s="2">
        <v>0</v>
      </c>
      <c r="EI135" s="2">
        <v>0</v>
      </c>
      <c r="EJ135" s="2">
        <v>0</v>
      </c>
      <c r="EK135" s="2">
        <v>0</v>
      </c>
      <c r="EL135" s="2">
        <v>0</v>
      </c>
      <c r="EM135" s="2">
        <v>0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0</v>
      </c>
      <c r="FM135" s="2">
        <v>0</v>
      </c>
      <c r="FN135" s="2">
        <v>0</v>
      </c>
      <c r="FO135" s="2">
        <v>0</v>
      </c>
      <c r="FP135" s="2">
        <v>0</v>
      </c>
      <c r="FQ135" s="2">
        <v>0</v>
      </c>
      <c r="FR135" s="2">
        <v>0</v>
      </c>
      <c r="FS135" s="5">
        <f t="shared" si="4"/>
        <v>12</v>
      </c>
      <c r="FT135" s="6" t="s">
        <v>179</v>
      </c>
    </row>
    <row r="136" spans="1:176" ht="43.2" x14ac:dyDescent="0.3">
      <c r="A136" s="8" t="s">
        <v>133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1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4">
        <v>0</v>
      </c>
      <c r="EF136" s="2">
        <v>0</v>
      </c>
      <c r="EG136" s="2">
        <v>0</v>
      </c>
      <c r="EH136" s="2">
        <v>0</v>
      </c>
      <c r="EI136" s="2">
        <v>0</v>
      </c>
      <c r="EJ136" s="2">
        <v>0</v>
      </c>
      <c r="EK136" s="2">
        <v>0</v>
      </c>
      <c r="EL136" s="2">
        <v>0</v>
      </c>
      <c r="EM136" s="2">
        <v>0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0</v>
      </c>
      <c r="FJ136" s="2">
        <v>0</v>
      </c>
      <c r="FK136" s="2">
        <v>0</v>
      </c>
      <c r="FL136" s="2">
        <v>0</v>
      </c>
      <c r="FM136" s="2">
        <v>0</v>
      </c>
      <c r="FN136" s="2">
        <v>0</v>
      </c>
      <c r="FO136" s="2">
        <v>0</v>
      </c>
      <c r="FP136" s="2">
        <v>0</v>
      </c>
      <c r="FQ136" s="2">
        <v>0</v>
      </c>
      <c r="FR136" s="2">
        <v>0</v>
      </c>
      <c r="FS136" s="5">
        <f t="shared" si="4"/>
        <v>1</v>
      </c>
      <c r="FT136" s="6" t="s">
        <v>179</v>
      </c>
    </row>
    <row r="137" spans="1:176" ht="43.2" x14ac:dyDescent="0.3">
      <c r="A137" s="8" t="s">
        <v>134</v>
      </c>
      <c r="B137" s="2">
        <v>1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1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1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2</v>
      </c>
      <c r="AN137" s="2">
        <v>2</v>
      </c>
      <c r="AO137" s="2">
        <v>0</v>
      </c>
      <c r="AP137" s="2">
        <v>0</v>
      </c>
      <c r="AQ137" s="2">
        <v>1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2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4">
        <v>0</v>
      </c>
      <c r="EG137" s="2">
        <v>0</v>
      </c>
      <c r="EH137" s="2">
        <v>0</v>
      </c>
      <c r="EI137" s="2">
        <v>0</v>
      </c>
      <c r="EJ137" s="2">
        <v>0</v>
      </c>
      <c r="EK137" s="2">
        <v>0</v>
      </c>
      <c r="EL137" s="2">
        <v>0</v>
      </c>
      <c r="EM137" s="2">
        <v>0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0</v>
      </c>
      <c r="FM137" s="2">
        <v>0</v>
      </c>
      <c r="FN137" s="2">
        <v>0</v>
      </c>
      <c r="FO137" s="2">
        <v>0</v>
      </c>
      <c r="FP137" s="2">
        <v>0</v>
      </c>
      <c r="FQ137" s="2">
        <v>0</v>
      </c>
      <c r="FR137" s="2">
        <v>0</v>
      </c>
      <c r="FS137" s="5">
        <f t="shared" si="4"/>
        <v>10</v>
      </c>
      <c r="FT137" s="6" t="s">
        <v>179</v>
      </c>
    </row>
    <row r="138" spans="1:176" ht="43.2" x14ac:dyDescent="0.3">
      <c r="A138" s="8" t="s">
        <v>135</v>
      </c>
      <c r="B138" s="2">
        <v>1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2</v>
      </c>
      <c r="AN138" s="2">
        <v>1</v>
      </c>
      <c r="AO138" s="2">
        <v>0</v>
      </c>
      <c r="AP138" s="2">
        <v>0</v>
      </c>
      <c r="AQ138" s="2">
        <v>1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1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1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4">
        <v>0</v>
      </c>
      <c r="EH138" s="2">
        <v>0</v>
      </c>
      <c r="EI138" s="2">
        <v>0</v>
      </c>
      <c r="EJ138" s="2">
        <v>0</v>
      </c>
      <c r="EK138" s="2">
        <v>0</v>
      </c>
      <c r="EL138" s="2">
        <v>0</v>
      </c>
      <c r="EM138" s="2">
        <v>0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0</v>
      </c>
      <c r="FJ138" s="2">
        <v>0</v>
      </c>
      <c r="FK138" s="2">
        <v>0</v>
      </c>
      <c r="FL138" s="2">
        <v>0</v>
      </c>
      <c r="FM138" s="2">
        <v>0</v>
      </c>
      <c r="FN138" s="2">
        <v>0</v>
      </c>
      <c r="FO138" s="2">
        <v>0</v>
      </c>
      <c r="FP138" s="2">
        <v>0</v>
      </c>
      <c r="FQ138" s="2">
        <v>0</v>
      </c>
      <c r="FR138" s="2">
        <v>0</v>
      </c>
      <c r="FS138" s="5">
        <f t="shared" si="4"/>
        <v>7</v>
      </c>
      <c r="FT138" s="6" t="s">
        <v>179</v>
      </c>
    </row>
    <row r="139" spans="1:176" ht="43.2" x14ac:dyDescent="0.3">
      <c r="A139" s="8" t="s">
        <v>136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1</v>
      </c>
      <c r="AO139" s="2">
        <v>0</v>
      </c>
      <c r="AP139" s="2">
        <v>0</v>
      </c>
      <c r="AQ139" s="2">
        <v>3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1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1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4">
        <v>0</v>
      </c>
      <c r="EI139" s="2">
        <v>0</v>
      </c>
      <c r="EJ139" s="2">
        <v>0</v>
      </c>
      <c r="EK139" s="2">
        <v>0</v>
      </c>
      <c r="EL139" s="2">
        <v>0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0</v>
      </c>
      <c r="FK139" s="2">
        <v>0</v>
      </c>
      <c r="FL139" s="2">
        <v>0</v>
      </c>
      <c r="FM139" s="2">
        <v>0</v>
      </c>
      <c r="FN139" s="2">
        <v>0</v>
      </c>
      <c r="FO139" s="2">
        <v>0</v>
      </c>
      <c r="FP139" s="2">
        <v>0</v>
      </c>
      <c r="FQ139" s="2">
        <v>0</v>
      </c>
      <c r="FR139" s="2">
        <v>0</v>
      </c>
      <c r="FS139" s="5">
        <f t="shared" si="4"/>
        <v>6</v>
      </c>
      <c r="FT139" s="6" t="s">
        <v>179</v>
      </c>
    </row>
    <row r="140" spans="1:176" ht="43.2" x14ac:dyDescent="0.3">
      <c r="A140" s="8" t="s">
        <v>137</v>
      </c>
      <c r="B140" s="2">
        <v>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4</v>
      </c>
      <c r="AO140" s="2">
        <v>0</v>
      </c>
      <c r="AP140" s="2">
        <v>2</v>
      </c>
      <c r="AQ140" s="2">
        <v>15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1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4</v>
      </c>
      <c r="BK140" s="2">
        <v>0</v>
      </c>
      <c r="BL140" s="2">
        <v>0</v>
      </c>
      <c r="BM140" s="2">
        <v>1</v>
      </c>
      <c r="BN140" s="2">
        <v>0</v>
      </c>
      <c r="BO140" s="2">
        <v>1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1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2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1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  <c r="EH140" s="2">
        <v>0</v>
      </c>
      <c r="EI140" s="4">
        <v>0</v>
      </c>
      <c r="EJ140" s="2">
        <v>0</v>
      </c>
      <c r="EK140" s="2">
        <v>0</v>
      </c>
      <c r="EL140" s="2">
        <v>0</v>
      </c>
      <c r="EM140" s="2">
        <v>0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  <c r="FI140" s="2">
        <v>0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0</v>
      </c>
      <c r="FQ140" s="2">
        <v>0</v>
      </c>
      <c r="FR140" s="2">
        <v>0</v>
      </c>
      <c r="FS140" s="5">
        <f t="shared" si="4"/>
        <v>34</v>
      </c>
      <c r="FT140" s="6">
        <f>ROUND((0/34),2)</f>
        <v>0</v>
      </c>
    </row>
    <row r="141" spans="1:176" ht="57.6" x14ac:dyDescent="0.3">
      <c r="A141" s="8" t="s">
        <v>138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1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  <c r="EH141" s="2">
        <v>0</v>
      </c>
      <c r="EI141" s="2">
        <v>0</v>
      </c>
      <c r="EJ141" s="4">
        <v>0</v>
      </c>
      <c r="EK141" s="2">
        <v>0</v>
      </c>
      <c r="EL141" s="2">
        <v>0</v>
      </c>
      <c r="EM141" s="2">
        <v>0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0</v>
      </c>
      <c r="FM141" s="2">
        <v>0</v>
      </c>
      <c r="FN141" s="2">
        <v>0</v>
      </c>
      <c r="FO141" s="2">
        <v>0</v>
      </c>
      <c r="FP141" s="2">
        <v>0</v>
      </c>
      <c r="FQ141" s="2">
        <v>0</v>
      </c>
      <c r="FR141" s="2">
        <v>0</v>
      </c>
      <c r="FS141" s="5">
        <f t="shared" si="4"/>
        <v>1</v>
      </c>
      <c r="FT141" s="6" t="s">
        <v>179</v>
      </c>
    </row>
    <row r="142" spans="1:176" ht="57.6" x14ac:dyDescent="0.3">
      <c r="A142" s="8" t="s">
        <v>139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1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2</v>
      </c>
      <c r="S142" s="2">
        <v>1</v>
      </c>
      <c r="T142" s="2">
        <v>1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1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2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1</v>
      </c>
      <c r="AQ142" s="2">
        <v>0</v>
      </c>
      <c r="AR142" s="2">
        <v>0</v>
      </c>
      <c r="AS142" s="2">
        <v>0</v>
      </c>
      <c r="AT142" s="2">
        <v>0</v>
      </c>
      <c r="AU142" s="2">
        <v>2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0</v>
      </c>
      <c r="EI142" s="2">
        <v>0</v>
      </c>
      <c r="EJ142" s="2">
        <v>0</v>
      </c>
      <c r="EK142" s="4">
        <v>0</v>
      </c>
      <c r="EL142" s="2">
        <v>0</v>
      </c>
      <c r="EM142" s="2">
        <v>0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0</v>
      </c>
      <c r="FH142" s="2">
        <v>0</v>
      </c>
      <c r="FI142" s="2">
        <v>0</v>
      </c>
      <c r="FJ142" s="2">
        <v>0</v>
      </c>
      <c r="FK142" s="2">
        <v>0</v>
      </c>
      <c r="FL142" s="2">
        <v>0</v>
      </c>
      <c r="FM142" s="2">
        <v>0</v>
      </c>
      <c r="FN142" s="2">
        <v>0</v>
      </c>
      <c r="FO142" s="2">
        <v>0</v>
      </c>
      <c r="FP142" s="2">
        <v>0</v>
      </c>
      <c r="FQ142" s="2">
        <v>0</v>
      </c>
      <c r="FR142" s="2">
        <v>0</v>
      </c>
      <c r="FS142" s="5">
        <f t="shared" si="4"/>
        <v>11</v>
      </c>
      <c r="FT142" s="6" t="s">
        <v>179</v>
      </c>
    </row>
    <row r="143" spans="1:176" ht="57.6" x14ac:dyDescent="0.3">
      <c r="A143" s="8" t="s">
        <v>140</v>
      </c>
      <c r="B143" s="2">
        <v>1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1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  <c r="EH143" s="2">
        <v>0</v>
      </c>
      <c r="EI143" s="2">
        <v>0</v>
      </c>
      <c r="EJ143" s="2">
        <v>0</v>
      </c>
      <c r="EK143" s="2">
        <v>0</v>
      </c>
      <c r="EL143" s="4">
        <v>0</v>
      </c>
      <c r="EM143" s="2">
        <v>0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0</v>
      </c>
      <c r="FM143" s="2">
        <v>0</v>
      </c>
      <c r="FN143" s="2">
        <v>0</v>
      </c>
      <c r="FO143" s="2">
        <v>0</v>
      </c>
      <c r="FP143" s="2">
        <v>0</v>
      </c>
      <c r="FQ143" s="2">
        <v>0</v>
      </c>
      <c r="FR143" s="2">
        <v>0</v>
      </c>
      <c r="FS143" s="5">
        <f t="shared" si="4"/>
        <v>2</v>
      </c>
      <c r="FT143" s="6" t="s">
        <v>179</v>
      </c>
    </row>
    <row r="144" spans="1:176" ht="57.6" x14ac:dyDescent="0.3">
      <c r="A144" s="8" t="s">
        <v>141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1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1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1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1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2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0</v>
      </c>
      <c r="EF144" s="2">
        <v>0</v>
      </c>
      <c r="EG144" s="2">
        <v>0</v>
      </c>
      <c r="EH144" s="2">
        <v>0</v>
      </c>
      <c r="EI144" s="2">
        <v>0</v>
      </c>
      <c r="EJ144" s="2">
        <v>0</v>
      </c>
      <c r="EK144" s="2">
        <v>0</v>
      </c>
      <c r="EL144" s="2">
        <v>0</v>
      </c>
      <c r="EM144" s="4">
        <v>0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  <c r="FI144" s="2">
        <v>0</v>
      </c>
      <c r="FJ144" s="2">
        <v>0</v>
      </c>
      <c r="FK144" s="2">
        <v>0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0</v>
      </c>
      <c r="FS144" s="5">
        <f t="shared" si="4"/>
        <v>6</v>
      </c>
      <c r="FT144" s="6" t="s">
        <v>179</v>
      </c>
    </row>
    <row r="145" spans="1:176" ht="57.6" x14ac:dyDescent="0.3">
      <c r="A145" s="8" t="s">
        <v>142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1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1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0</v>
      </c>
      <c r="EI145" s="2">
        <v>0</v>
      </c>
      <c r="EJ145" s="2">
        <v>0</v>
      </c>
      <c r="EK145" s="2">
        <v>0</v>
      </c>
      <c r="EL145" s="2">
        <v>0</v>
      </c>
      <c r="EM145" s="2">
        <v>0</v>
      </c>
      <c r="EN145" s="4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0</v>
      </c>
      <c r="FS145" s="5">
        <f t="shared" si="4"/>
        <v>2</v>
      </c>
      <c r="FT145" s="6" t="s">
        <v>179</v>
      </c>
    </row>
    <row r="146" spans="1:176" ht="57.6" x14ac:dyDescent="0.3">
      <c r="A146" s="8" t="s">
        <v>143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2</v>
      </c>
      <c r="AO146" s="2">
        <v>0</v>
      </c>
      <c r="AP146" s="2">
        <v>0</v>
      </c>
      <c r="AQ146" s="2">
        <v>1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2">
        <v>0</v>
      </c>
      <c r="ED146" s="2">
        <v>0</v>
      </c>
      <c r="EE146" s="2">
        <v>0</v>
      </c>
      <c r="EF146" s="2">
        <v>0</v>
      </c>
      <c r="EG146" s="2">
        <v>0</v>
      </c>
      <c r="EH146" s="2">
        <v>0</v>
      </c>
      <c r="EI146" s="2">
        <v>0</v>
      </c>
      <c r="EJ146" s="2">
        <v>0</v>
      </c>
      <c r="EK146" s="2">
        <v>0</v>
      </c>
      <c r="EL146" s="2">
        <v>0</v>
      </c>
      <c r="EM146" s="2">
        <v>0</v>
      </c>
      <c r="EN146" s="2">
        <v>0</v>
      </c>
      <c r="EO146" s="4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0</v>
      </c>
      <c r="FC146" s="2">
        <v>0</v>
      </c>
      <c r="FD146" s="2">
        <v>0</v>
      </c>
      <c r="FE146" s="2">
        <v>0</v>
      </c>
      <c r="FF146" s="2">
        <v>0</v>
      </c>
      <c r="FG146" s="2">
        <v>0</v>
      </c>
      <c r="FH146" s="2">
        <v>0</v>
      </c>
      <c r="FI146" s="2">
        <v>0</v>
      </c>
      <c r="FJ146" s="2">
        <v>0</v>
      </c>
      <c r="FK146" s="2">
        <v>0</v>
      </c>
      <c r="FL146" s="2">
        <v>0</v>
      </c>
      <c r="FM146" s="2">
        <v>0</v>
      </c>
      <c r="FN146" s="2">
        <v>0</v>
      </c>
      <c r="FO146" s="2">
        <v>0</v>
      </c>
      <c r="FP146" s="2">
        <v>0</v>
      </c>
      <c r="FQ146" s="2">
        <v>0</v>
      </c>
      <c r="FR146" s="2">
        <v>0</v>
      </c>
      <c r="FS146" s="5">
        <f t="shared" si="4"/>
        <v>3</v>
      </c>
      <c r="FT146" s="6" t="s">
        <v>179</v>
      </c>
    </row>
    <row r="147" spans="1:176" ht="57.6" x14ac:dyDescent="0.3">
      <c r="A147" s="8" t="s">
        <v>144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1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1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1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0</v>
      </c>
      <c r="EM147" s="2">
        <v>0</v>
      </c>
      <c r="EN147" s="2">
        <v>0</v>
      </c>
      <c r="EO147" s="2">
        <v>0</v>
      </c>
      <c r="EP147" s="4">
        <v>0</v>
      </c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0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0</v>
      </c>
      <c r="FS147" s="5">
        <f t="shared" si="4"/>
        <v>3</v>
      </c>
      <c r="FT147" s="6" t="s">
        <v>179</v>
      </c>
    </row>
    <row r="148" spans="1:176" ht="57.6" x14ac:dyDescent="0.3">
      <c r="A148" s="8" t="s">
        <v>145</v>
      </c>
      <c r="B148" s="2">
        <v>0</v>
      </c>
      <c r="C148" s="2">
        <v>0</v>
      </c>
      <c r="D148" s="2">
        <v>0</v>
      </c>
      <c r="E148" s="2">
        <v>1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1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0</v>
      </c>
      <c r="EI148" s="2">
        <v>0</v>
      </c>
      <c r="EJ148" s="2">
        <v>0</v>
      </c>
      <c r="EK148" s="2">
        <v>0</v>
      </c>
      <c r="EL148" s="2">
        <v>0</v>
      </c>
      <c r="EM148" s="2">
        <v>0</v>
      </c>
      <c r="EN148" s="2">
        <v>0</v>
      </c>
      <c r="EO148" s="2">
        <v>0</v>
      </c>
      <c r="EP148" s="2">
        <v>0</v>
      </c>
      <c r="EQ148" s="4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0</v>
      </c>
      <c r="FS148" s="5">
        <f t="shared" si="4"/>
        <v>2</v>
      </c>
      <c r="FT148" s="6" t="s">
        <v>179</v>
      </c>
    </row>
    <row r="149" spans="1:176" ht="57.6" x14ac:dyDescent="0.3">
      <c r="A149" s="8" t="s">
        <v>146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3</v>
      </c>
      <c r="AN149" s="2">
        <v>5</v>
      </c>
      <c r="AO149" s="2">
        <v>0</v>
      </c>
      <c r="AP149" s="2">
        <v>0</v>
      </c>
      <c r="AQ149" s="2">
        <v>15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2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1</v>
      </c>
      <c r="BV149" s="2">
        <v>2</v>
      </c>
      <c r="BW149" s="2">
        <v>0</v>
      </c>
      <c r="BX149" s="2">
        <v>1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1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0</v>
      </c>
      <c r="EL149" s="2">
        <v>0</v>
      </c>
      <c r="EM149" s="2">
        <v>0</v>
      </c>
      <c r="EN149" s="2">
        <v>0</v>
      </c>
      <c r="EO149" s="2">
        <v>0</v>
      </c>
      <c r="EP149" s="2">
        <v>0</v>
      </c>
      <c r="EQ149" s="2">
        <v>0</v>
      </c>
      <c r="ER149" s="4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0</v>
      </c>
      <c r="FN149" s="2">
        <v>0</v>
      </c>
      <c r="FO149" s="2">
        <v>0</v>
      </c>
      <c r="FP149" s="2">
        <v>0</v>
      </c>
      <c r="FQ149" s="2">
        <v>0</v>
      </c>
      <c r="FR149" s="2">
        <v>0</v>
      </c>
      <c r="FS149" s="5">
        <f t="shared" si="4"/>
        <v>30</v>
      </c>
      <c r="FT149" s="6" t="s">
        <v>179</v>
      </c>
    </row>
    <row r="150" spans="1:176" ht="57.6" x14ac:dyDescent="0.3">
      <c r="A150" s="8" t="s">
        <v>147</v>
      </c>
      <c r="B150" s="2">
        <v>1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1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2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0</v>
      </c>
      <c r="EI150" s="2">
        <v>0</v>
      </c>
      <c r="EJ150" s="2">
        <v>0</v>
      </c>
      <c r="EK150" s="2">
        <v>0</v>
      </c>
      <c r="EL150" s="2">
        <v>0</v>
      </c>
      <c r="EM150" s="2">
        <v>0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4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0</v>
      </c>
      <c r="FN150" s="2">
        <v>0</v>
      </c>
      <c r="FO150" s="2">
        <v>0</v>
      </c>
      <c r="FP150" s="2">
        <v>0</v>
      </c>
      <c r="FQ150" s="2">
        <v>0</v>
      </c>
      <c r="FR150" s="2">
        <v>0</v>
      </c>
      <c r="FS150" s="5">
        <f t="shared" si="4"/>
        <v>4</v>
      </c>
      <c r="FT150" s="6" t="s">
        <v>179</v>
      </c>
    </row>
    <row r="151" spans="1:176" ht="72" x14ac:dyDescent="0.3">
      <c r="A151" s="8" t="s">
        <v>148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1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0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4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0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0</v>
      </c>
      <c r="FR151" s="2">
        <v>0</v>
      </c>
      <c r="FS151" s="5">
        <f t="shared" si="4"/>
        <v>1</v>
      </c>
      <c r="FT151" s="6" t="s">
        <v>179</v>
      </c>
    </row>
    <row r="152" spans="1:176" ht="57.6" x14ac:dyDescent="0.3">
      <c r="A152" s="8" t="s">
        <v>149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1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0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4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0</v>
      </c>
      <c r="FL152" s="2">
        <v>0</v>
      </c>
      <c r="FM152" s="2">
        <v>0</v>
      </c>
      <c r="FN152" s="2">
        <v>0</v>
      </c>
      <c r="FO152" s="2">
        <v>0</v>
      </c>
      <c r="FP152" s="2">
        <v>0</v>
      </c>
      <c r="FQ152" s="2">
        <v>0</v>
      </c>
      <c r="FR152" s="2">
        <v>0</v>
      </c>
      <c r="FS152" s="5">
        <f t="shared" si="4"/>
        <v>2</v>
      </c>
      <c r="FT152" s="6" t="s">
        <v>179</v>
      </c>
    </row>
    <row r="153" spans="1:176" ht="72" x14ac:dyDescent="0.3">
      <c r="A153" s="8" t="s">
        <v>150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2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0</v>
      </c>
      <c r="EI153" s="2">
        <v>0</v>
      </c>
      <c r="EJ153" s="2">
        <v>0</v>
      </c>
      <c r="EK153" s="2">
        <v>0</v>
      </c>
      <c r="EL153" s="2">
        <v>0</v>
      </c>
      <c r="EM153" s="2">
        <v>0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4">
        <v>0</v>
      </c>
      <c r="EW153" s="2">
        <v>0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0</v>
      </c>
      <c r="FM153" s="2">
        <v>0</v>
      </c>
      <c r="FN153" s="2">
        <v>0</v>
      </c>
      <c r="FO153" s="2">
        <v>0</v>
      </c>
      <c r="FP153" s="2">
        <v>0</v>
      </c>
      <c r="FQ153" s="2">
        <v>0</v>
      </c>
      <c r="FR153" s="2">
        <v>0</v>
      </c>
      <c r="FS153" s="5">
        <f t="shared" si="4"/>
        <v>2</v>
      </c>
      <c r="FT153" s="6" t="s">
        <v>179</v>
      </c>
    </row>
    <row r="154" spans="1:176" ht="43.2" x14ac:dyDescent="0.3">
      <c r="A154" s="8" t="s">
        <v>151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1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1</v>
      </c>
      <c r="BH154" s="2">
        <v>0</v>
      </c>
      <c r="BI154" s="2">
        <v>0</v>
      </c>
      <c r="BJ154" s="2">
        <v>0</v>
      </c>
      <c r="BK154" s="2">
        <v>0</v>
      </c>
      <c r="BL154" s="2">
        <v>1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2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0</v>
      </c>
      <c r="EI154" s="2">
        <v>0</v>
      </c>
      <c r="EJ154" s="2">
        <v>0</v>
      </c>
      <c r="EK154" s="2">
        <v>0</v>
      </c>
      <c r="EL154" s="2">
        <v>0</v>
      </c>
      <c r="EM154" s="2">
        <v>0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4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0</v>
      </c>
      <c r="FM154" s="2">
        <v>0</v>
      </c>
      <c r="FN154" s="2">
        <v>0</v>
      </c>
      <c r="FO154" s="2">
        <v>0</v>
      </c>
      <c r="FP154" s="2">
        <v>0</v>
      </c>
      <c r="FQ154" s="2">
        <v>0</v>
      </c>
      <c r="FR154" s="2">
        <v>0</v>
      </c>
      <c r="FS154" s="5">
        <f t="shared" si="4"/>
        <v>5</v>
      </c>
      <c r="FT154" s="6" t="s">
        <v>179</v>
      </c>
    </row>
    <row r="155" spans="1:176" ht="59.4" customHeight="1" x14ac:dyDescent="0.3">
      <c r="A155" s="8" t="s">
        <v>152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1</v>
      </c>
      <c r="BE155" s="2">
        <v>0</v>
      </c>
      <c r="BF155" s="2">
        <v>0</v>
      </c>
      <c r="BG155" s="2">
        <v>1</v>
      </c>
      <c r="BH155" s="2">
        <v>0</v>
      </c>
      <c r="BI155" s="2">
        <v>0</v>
      </c>
      <c r="BJ155" s="2">
        <v>0</v>
      </c>
      <c r="BK155" s="2">
        <v>1</v>
      </c>
      <c r="BL155" s="2">
        <v>1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1</v>
      </c>
      <c r="CB155" s="2">
        <v>0</v>
      </c>
      <c r="CC155" s="2">
        <v>0</v>
      </c>
      <c r="CD155" s="2">
        <v>1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0</v>
      </c>
      <c r="EI155" s="2">
        <v>0</v>
      </c>
      <c r="EJ155" s="2">
        <v>0</v>
      </c>
      <c r="EK155" s="2">
        <v>0</v>
      </c>
      <c r="EL155" s="2">
        <v>0</v>
      </c>
      <c r="EM155" s="2">
        <v>0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4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0</v>
      </c>
      <c r="FM155" s="2">
        <v>0</v>
      </c>
      <c r="FN155" s="2">
        <v>0</v>
      </c>
      <c r="FO155" s="2">
        <v>0</v>
      </c>
      <c r="FP155" s="2">
        <v>0</v>
      </c>
      <c r="FQ155" s="2">
        <v>0</v>
      </c>
      <c r="FR155" s="2">
        <v>0</v>
      </c>
      <c r="FS155" s="5">
        <f t="shared" si="4"/>
        <v>6</v>
      </c>
      <c r="FT155" s="6" t="s">
        <v>179</v>
      </c>
    </row>
    <row r="156" spans="1:176" ht="43.2" x14ac:dyDescent="0.3">
      <c r="A156" s="8" t="s">
        <v>153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1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5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2</v>
      </c>
      <c r="AV156" s="2">
        <v>3</v>
      </c>
      <c r="AW156" s="2">
        <v>1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3</v>
      </c>
      <c r="BD156" s="2">
        <v>4</v>
      </c>
      <c r="BE156" s="2">
        <v>0</v>
      </c>
      <c r="BF156" s="2">
        <v>0</v>
      </c>
      <c r="BG156" s="2">
        <v>3</v>
      </c>
      <c r="BH156" s="2">
        <v>0</v>
      </c>
      <c r="BI156" s="2">
        <v>0</v>
      </c>
      <c r="BJ156" s="2">
        <v>0</v>
      </c>
      <c r="BK156" s="2">
        <v>3</v>
      </c>
      <c r="BL156" s="2">
        <v>12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1</v>
      </c>
      <c r="CA156" s="2">
        <v>2</v>
      </c>
      <c r="CB156" s="2">
        <v>0</v>
      </c>
      <c r="CC156" s="2">
        <v>0</v>
      </c>
      <c r="CD156" s="2">
        <v>0</v>
      </c>
      <c r="CE156" s="2">
        <v>0</v>
      </c>
      <c r="CF156" s="2">
        <v>1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1</v>
      </c>
      <c r="CQ156" s="2">
        <v>0</v>
      </c>
      <c r="CR156" s="2">
        <v>0</v>
      </c>
      <c r="CS156" s="2">
        <v>2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0</v>
      </c>
      <c r="EI156" s="2">
        <v>0</v>
      </c>
      <c r="EJ156" s="2">
        <v>0</v>
      </c>
      <c r="EK156" s="2">
        <v>0</v>
      </c>
      <c r="EL156" s="2">
        <v>0</v>
      </c>
      <c r="EM156" s="2">
        <v>0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4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0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0</v>
      </c>
      <c r="FR156" s="2">
        <v>0</v>
      </c>
      <c r="FS156" s="5">
        <f t="shared" si="4"/>
        <v>44</v>
      </c>
      <c r="FT156" s="6">
        <f>ROUND((0/44),2)</f>
        <v>0</v>
      </c>
    </row>
    <row r="157" spans="1:176" ht="28.8" x14ac:dyDescent="0.3">
      <c r="A157" s="8" t="s">
        <v>154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3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  <c r="EH157" s="2">
        <v>0</v>
      </c>
      <c r="EI157" s="2">
        <v>0</v>
      </c>
      <c r="EJ157" s="2">
        <v>0</v>
      </c>
      <c r="EK157" s="2">
        <v>0</v>
      </c>
      <c r="EL157" s="2">
        <v>0</v>
      </c>
      <c r="EM157" s="2">
        <v>0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4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  <c r="FI157" s="2">
        <v>0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0</v>
      </c>
      <c r="FS157" s="5">
        <f t="shared" si="4"/>
        <v>3</v>
      </c>
      <c r="FT157" s="6" t="s">
        <v>179</v>
      </c>
    </row>
    <row r="158" spans="1:176" ht="47.4" customHeight="1" x14ac:dyDescent="0.3">
      <c r="A158" s="8" t="s">
        <v>155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1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0</v>
      </c>
      <c r="EI158" s="2">
        <v>0</v>
      </c>
      <c r="EJ158" s="2">
        <v>0</v>
      </c>
      <c r="EK158" s="2">
        <v>0</v>
      </c>
      <c r="EL158" s="2">
        <v>0</v>
      </c>
      <c r="EM158" s="2">
        <v>0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4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0</v>
      </c>
      <c r="FN158" s="2">
        <v>0</v>
      </c>
      <c r="FO158" s="2">
        <v>0</v>
      </c>
      <c r="FP158" s="2">
        <v>0</v>
      </c>
      <c r="FQ158" s="2">
        <v>0</v>
      </c>
      <c r="FR158" s="2">
        <v>0</v>
      </c>
      <c r="FS158" s="5">
        <f t="shared" si="4"/>
        <v>1</v>
      </c>
      <c r="FT158" s="6" t="s">
        <v>179</v>
      </c>
    </row>
    <row r="159" spans="1:176" ht="63.6" customHeight="1" x14ac:dyDescent="0.3">
      <c r="A159" s="8" t="s">
        <v>156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1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2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1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  <c r="EH159" s="2">
        <v>0</v>
      </c>
      <c r="EI159" s="2">
        <v>0</v>
      </c>
      <c r="EJ159" s="2">
        <v>0</v>
      </c>
      <c r="EK159" s="2">
        <v>0</v>
      </c>
      <c r="EL159" s="2">
        <v>0</v>
      </c>
      <c r="EM159" s="2">
        <v>0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4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0</v>
      </c>
      <c r="FJ159" s="2">
        <v>0</v>
      </c>
      <c r="FK159" s="2">
        <v>0</v>
      </c>
      <c r="FL159" s="2">
        <v>0</v>
      </c>
      <c r="FM159" s="2">
        <v>0</v>
      </c>
      <c r="FN159" s="2">
        <v>0</v>
      </c>
      <c r="FO159" s="2">
        <v>0</v>
      </c>
      <c r="FP159" s="2">
        <v>0</v>
      </c>
      <c r="FQ159" s="2">
        <v>0</v>
      </c>
      <c r="FR159" s="2">
        <v>0</v>
      </c>
      <c r="FS159" s="5">
        <f t="shared" si="4"/>
        <v>4</v>
      </c>
      <c r="FT159" s="6" t="s">
        <v>179</v>
      </c>
    </row>
    <row r="160" spans="1:176" ht="43.2" x14ac:dyDescent="0.3">
      <c r="A160" s="8" t="s">
        <v>157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1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1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  <c r="EH160" s="2">
        <v>0</v>
      </c>
      <c r="EI160" s="2">
        <v>0</v>
      </c>
      <c r="EJ160" s="2">
        <v>0</v>
      </c>
      <c r="EK160" s="2">
        <v>0</v>
      </c>
      <c r="EL160" s="2">
        <v>0</v>
      </c>
      <c r="EM160" s="2">
        <v>0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0</v>
      </c>
      <c r="FC160" s="4">
        <v>0</v>
      </c>
      <c r="FD160" s="2">
        <v>0</v>
      </c>
      <c r="FE160" s="2">
        <v>0</v>
      </c>
      <c r="FF160" s="2">
        <v>0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0</v>
      </c>
      <c r="FM160" s="2">
        <v>0</v>
      </c>
      <c r="FN160" s="2">
        <v>0</v>
      </c>
      <c r="FO160" s="2">
        <v>0</v>
      </c>
      <c r="FP160" s="2">
        <v>0</v>
      </c>
      <c r="FQ160" s="2">
        <v>0</v>
      </c>
      <c r="FR160" s="2">
        <v>0</v>
      </c>
      <c r="FS160" s="5">
        <f t="shared" si="4"/>
        <v>2</v>
      </c>
      <c r="FT160" s="6" t="s">
        <v>179</v>
      </c>
    </row>
    <row r="161" spans="1:176" ht="43.2" x14ac:dyDescent="0.3">
      <c r="A161" s="8" t="s">
        <v>158</v>
      </c>
      <c r="B161" s="2">
        <v>21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1</v>
      </c>
      <c r="AK161" s="2">
        <v>0</v>
      </c>
      <c r="AL161" s="2">
        <v>0</v>
      </c>
      <c r="AM161" s="2">
        <v>1</v>
      </c>
      <c r="AN161" s="2">
        <v>5</v>
      </c>
      <c r="AO161" s="2">
        <v>2</v>
      </c>
      <c r="AP161" s="2">
        <v>9</v>
      </c>
      <c r="AQ161" s="2">
        <v>3</v>
      </c>
      <c r="AR161" s="2">
        <v>0</v>
      </c>
      <c r="AS161" s="2">
        <v>0</v>
      </c>
      <c r="AT161" s="2">
        <v>3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23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4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2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0</v>
      </c>
      <c r="EI161" s="2">
        <v>0</v>
      </c>
      <c r="EJ161" s="2">
        <v>0</v>
      </c>
      <c r="EK161" s="2">
        <v>0</v>
      </c>
      <c r="EL161" s="2">
        <v>0</v>
      </c>
      <c r="EM161" s="2">
        <v>0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4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0</v>
      </c>
      <c r="FJ161" s="2">
        <v>0</v>
      </c>
      <c r="FK161" s="2">
        <v>0</v>
      </c>
      <c r="FL161" s="2">
        <v>0</v>
      </c>
      <c r="FM161" s="2">
        <v>0</v>
      </c>
      <c r="FN161" s="2">
        <v>0</v>
      </c>
      <c r="FO161" s="2">
        <v>0</v>
      </c>
      <c r="FP161" s="2">
        <v>0</v>
      </c>
      <c r="FQ161" s="2">
        <v>0</v>
      </c>
      <c r="FR161" s="2">
        <v>0</v>
      </c>
      <c r="FS161" s="5">
        <f t="shared" si="4"/>
        <v>74</v>
      </c>
      <c r="FT161" s="6">
        <f>ROUND((0/74),2)</f>
        <v>0</v>
      </c>
    </row>
    <row r="162" spans="1:176" ht="28.8" x14ac:dyDescent="0.3">
      <c r="A162" s="8" t="s">
        <v>159</v>
      </c>
      <c r="B162" s="2">
        <v>4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1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1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0</v>
      </c>
      <c r="EL162" s="2">
        <v>0</v>
      </c>
      <c r="EM162" s="2">
        <v>0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4">
        <v>0</v>
      </c>
      <c r="FF162" s="2">
        <v>0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0</v>
      </c>
      <c r="FQ162" s="2">
        <v>0</v>
      </c>
      <c r="FR162" s="2">
        <v>0</v>
      </c>
      <c r="FS162" s="5">
        <f t="shared" si="4"/>
        <v>6</v>
      </c>
      <c r="FT162" s="6" t="s">
        <v>179</v>
      </c>
    </row>
    <row r="163" spans="1:176" ht="72" x14ac:dyDescent="0.3">
      <c r="A163" s="8" t="s">
        <v>160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1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1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2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2</v>
      </c>
      <c r="CA163" s="2">
        <v>0</v>
      </c>
      <c r="CB163" s="2">
        <v>0</v>
      </c>
      <c r="CC163" s="2">
        <v>1</v>
      </c>
      <c r="CD163" s="2">
        <v>0</v>
      </c>
      <c r="CE163" s="2">
        <v>0</v>
      </c>
      <c r="CF163" s="2">
        <v>1</v>
      </c>
      <c r="CG163" s="2">
        <v>0</v>
      </c>
      <c r="CH163" s="2">
        <v>0</v>
      </c>
      <c r="CI163" s="2">
        <v>2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1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0</v>
      </c>
      <c r="EI163" s="2">
        <v>0</v>
      </c>
      <c r="EJ163" s="2">
        <v>0</v>
      </c>
      <c r="EK163" s="2">
        <v>0</v>
      </c>
      <c r="EL163" s="2">
        <v>0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4">
        <v>0</v>
      </c>
      <c r="FG163" s="2">
        <v>0</v>
      </c>
      <c r="FH163" s="2">
        <v>0</v>
      </c>
      <c r="FI163" s="2">
        <v>0</v>
      </c>
      <c r="FJ163" s="2">
        <v>0</v>
      </c>
      <c r="FK163" s="2">
        <v>0</v>
      </c>
      <c r="FL163" s="2">
        <v>0</v>
      </c>
      <c r="FM163" s="2">
        <v>0</v>
      </c>
      <c r="FN163" s="2">
        <v>0</v>
      </c>
      <c r="FO163" s="2">
        <v>0</v>
      </c>
      <c r="FP163" s="2">
        <v>0</v>
      </c>
      <c r="FQ163" s="2">
        <v>0</v>
      </c>
      <c r="FR163" s="2">
        <v>0</v>
      </c>
      <c r="FS163" s="5">
        <f t="shared" ref="FS163:FS176" si="5">SUM(B163:FR163)</f>
        <v>11</v>
      </c>
      <c r="FT163" s="6" t="s">
        <v>179</v>
      </c>
    </row>
    <row r="164" spans="1:176" ht="57.6" x14ac:dyDescent="0.3">
      <c r="A164" s="8" t="s">
        <v>161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</v>
      </c>
      <c r="AT164" s="2">
        <v>1</v>
      </c>
      <c r="AU164" s="2">
        <v>0</v>
      </c>
      <c r="AV164" s="2">
        <v>1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1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1</v>
      </c>
      <c r="BZ164" s="2">
        <v>3</v>
      </c>
      <c r="CA164" s="2">
        <v>0</v>
      </c>
      <c r="CB164" s="2">
        <v>0</v>
      </c>
      <c r="CC164" s="2">
        <v>1</v>
      </c>
      <c r="CD164" s="2">
        <v>5</v>
      </c>
      <c r="CE164" s="2">
        <v>0</v>
      </c>
      <c r="CF164" s="2">
        <v>1</v>
      </c>
      <c r="CG164" s="2">
        <v>0</v>
      </c>
      <c r="CH164" s="2">
        <v>0</v>
      </c>
      <c r="CI164" s="2">
        <v>1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>
        <v>0</v>
      </c>
      <c r="EI164" s="2">
        <v>0</v>
      </c>
      <c r="EJ164" s="2">
        <v>0</v>
      </c>
      <c r="EK164" s="2">
        <v>0</v>
      </c>
      <c r="EL164" s="2">
        <v>0</v>
      </c>
      <c r="EM164" s="2">
        <v>0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4">
        <v>0</v>
      </c>
      <c r="FH164" s="2">
        <v>0</v>
      </c>
      <c r="FI164" s="2">
        <v>0</v>
      </c>
      <c r="FJ164" s="2">
        <v>0</v>
      </c>
      <c r="FK164" s="2">
        <v>0</v>
      </c>
      <c r="FL164" s="2">
        <v>0</v>
      </c>
      <c r="FM164" s="2">
        <v>0</v>
      </c>
      <c r="FN164" s="2">
        <v>0</v>
      </c>
      <c r="FO164" s="2">
        <v>0</v>
      </c>
      <c r="FP164" s="2">
        <v>0</v>
      </c>
      <c r="FQ164" s="2">
        <v>0</v>
      </c>
      <c r="FR164" s="2">
        <v>0</v>
      </c>
      <c r="FS164" s="5">
        <f t="shared" si="5"/>
        <v>24</v>
      </c>
      <c r="FT164" s="6" t="s">
        <v>179</v>
      </c>
    </row>
    <row r="165" spans="1:176" ht="72" x14ac:dyDescent="0.3">
      <c r="A165" s="8" t="s">
        <v>162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1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1</v>
      </c>
      <c r="AT165" s="2">
        <v>2</v>
      </c>
      <c r="AU165" s="2">
        <v>5</v>
      </c>
      <c r="AV165" s="2">
        <v>4</v>
      </c>
      <c r="AW165" s="2">
        <v>1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1</v>
      </c>
      <c r="BD165" s="2">
        <v>0</v>
      </c>
      <c r="BE165" s="2">
        <v>0</v>
      </c>
      <c r="BF165" s="2">
        <v>1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1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1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1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  <c r="EH165" s="2">
        <v>0</v>
      </c>
      <c r="EI165" s="2">
        <v>0</v>
      </c>
      <c r="EJ165" s="2">
        <v>0</v>
      </c>
      <c r="EK165" s="2">
        <v>0</v>
      </c>
      <c r="EL165" s="2">
        <v>0</v>
      </c>
      <c r="EM165" s="2">
        <v>0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4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0</v>
      </c>
      <c r="FN165" s="2">
        <v>0</v>
      </c>
      <c r="FO165" s="2">
        <v>0</v>
      </c>
      <c r="FP165" s="2">
        <v>0</v>
      </c>
      <c r="FQ165" s="2">
        <v>0</v>
      </c>
      <c r="FR165" s="2">
        <v>0</v>
      </c>
      <c r="FS165" s="5">
        <f t="shared" si="5"/>
        <v>19</v>
      </c>
      <c r="FT165" s="6" t="s">
        <v>179</v>
      </c>
    </row>
    <row r="166" spans="1:176" ht="57.6" x14ac:dyDescent="0.3">
      <c r="A166" s="8" t="s">
        <v>163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1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3</v>
      </c>
      <c r="BJ166" s="2">
        <v>0</v>
      </c>
      <c r="BK166" s="2">
        <v>0</v>
      </c>
      <c r="BL166" s="2">
        <v>0</v>
      </c>
      <c r="BM166" s="2">
        <v>5</v>
      </c>
      <c r="BN166" s="2">
        <v>0</v>
      </c>
      <c r="BO166" s="2">
        <v>2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2</v>
      </c>
      <c r="BV166" s="2">
        <v>3</v>
      </c>
      <c r="BW166" s="2">
        <v>0</v>
      </c>
      <c r="BX166" s="2">
        <v>2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1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2</v>
      </c>
      <c r="DD166" s="2">
        <v>0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0</v>
      </c>
      <c r="EI166" s="2">
        <v>0</v>
      </c>
      <c r="EJ166" s="2">
        <v>0</v>
      </c>
      <c r="EK166" s="2">
        <v>0</v>
      </c>
      <c r="EL166" s="2">
        <v>0</v>
      </c>
      <c r="EM166" s="2">
        <v>0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4">
        <v>0</v>
      </c>
      <c r="FJ166" s="2">
        <v>0</v>
      </c>
      <c r="FK166" s="2">
        <v>0</v>
      </c>
      <c r="FL166" s="2">
        <v>0</v>
      </c>
      <c r="FM166" s="2">
        <v>0</v>
      </c>
      <c r="FN166" s="2">
        <v>0</v>
      </c>
      <c r="FO166" s="2">
        <v>0</v>
      </c>
      <c r="FP166" s="2">
        <v>0</v>
      </c>
      <c r="FQ166" s="2">
        <v>0</v>
      </c>
      <c r="FR166" s="2">
        <v>0</v>
      </c>
      <c r="FS166" s="5">
        <f t="shared" si="5"/>
        <v>21</v>
      </c>
      <c r="FT166" s="6" t="s">
        <v>179</v>
      </c>
    </row>
    <row r="167" spans="1:176" ht="43.2" x14ac:dyDescent="0.3">
      <c r="A167" s="8" t="s">
        <v>164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1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1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1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  <c r="EH167" s="2">
        <v>0</v>
      </c>
      <c r="EI167" s="2">
        <v>0</v>
      </c>
      <c r="EJ167" s="2">
        <v>0</v>
      </c>
      <c r="EK167" s="2">
        <v>0</v>
      </c>
      <c r="EL167" s="2">
        <v>0</v>
      </c>
      <c r="EM167" s="2">
        <v>0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0</v>
      </c>
      <c r="FJ167" s="4">
        <v>0</v>
      </c>
      <c r="FK167" s="2">
        <v>0</v>
      </c>
      <c r="FL167" s="2">
        <v>0</v>
      </c>
      <c r="FM167" s="2">
        <v>0</v>
      </c>
      <c r="FN167" s="2">
        <v>0</v>
      </c>
      <c r="FO167" s="2">
        <v>0</v>
      </c>
      <c r="FP167" s="2">
        <v>0</v>
      </c>
      <c r="FQ167" s="2">
        <v>0</v>
      </c>
      <c r="FR167" s="2">
        <v>0</v>
      </c>
      <c r="FS167" s="5">
        <f t="shared" si="5"/>
        <v>3</v>
      </c>
      <c r="FT167" s="6" t="s">
        <v>179</v>
      </c>
    </row>
    <row r="168" spans="1:176" ht="74.400000000000006" customHeight="1" x14ac:dyDescent="0.3">
      <c r="A168" s="8" t="s">
        <v>165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1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1</v>
      </c>
      <c r="BD168" s="2">
        <v>0</v>
      </c>
      <c r="BE168" s="2">
        <v>0</v>
      </c>
      <c r="BF168" s="2">
        <v>0</v>
      </c>
      <c r="BG168" s="2">
        <v>2</v>
      </c>
      <c r="BH168" s="2">
        <v>0</v>
      </c>
      <c r="BI168" s="2">
        <v>0</v>
      </c>
      <c r="BJ168" s="2">
        <v>0</v>
      </c>
      <c r="BK168" s="2">
        <v>2</v>
      </c>
      <c r="BL168" s="2">
        <v>1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2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1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  <c r="EH168" s="2">
        <v>0</v>
      </c>
      <c r="EI168" s="2">
        <v>0</v>
      </c>
      <c r="EJ168" s="2">
        <v>0</v>
      </c>
      <c r="EK168" s="2">
        <v>0</v>
      </c>
      <c r="EL168" s="2">
        <v>0</v>
      </c>
      <c r="EM168" s="2">
        <v>0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0</v>
      </c>
      <c r="FC168" s="2">
        <v>0</v>
      </c>
      <c r="FD168" s="2">
        <v>0</v>
      </c>
      <c r="FE168" s="2">
        <v>0</v>
      </c>
      <c r="FF168" s="2">
        <v>0</v>
      </c>
      <c r="FG168" s="2">
        <v>0</v>
      </c>
      <c r="FH168" s="2">
        <v>0</v>
      </c>
      <c r="FI168" s="2">
        <v>0</v>
      </c>
      <c r="FJ168" s="2">
        <v>0</v>
      </c>
      <c r="FK168" s="4">
        <v>0</v>
      </c>
      <c r="FL168" s="2">
        <v>0</v>
      </c>
      <c r="FM168" s="2">
        <v>0</v>
      </c>
      <c r="FN168" s="2">
        <v>0</v>
      </c>
      <c r="FO168" s="2">
        <v>0</v>
      </c>
      <c r="FP168" s="2">
        <v>0</v>
      </c>
      <c r="FQ168" s="2">
        <v>0</v>
      </c>
      <c r="FR168" s="2">
        <v>0</v>
      </c>
      <c r="FS168" s="5">
        <f t="shared" si="5"/>
        <v>10</v>
      </c>
      <c r="FT168" s="6" t="s">
        <v>179</v>
      </c>
    </row>
    <row r="169" spans="1:176" ht="43.2" x14ac:dyDescent="0.3">
      <c r="A169" s="8" t="s">
        <v>166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1</v>
      </c>
      <c r="AJ169" s="2">
        <v>0</v>
      </c>
      <c r="AK169" s="2">
        <v>0</v>
      </c>
      <c r="AL169" s="2">
        <v>0</v>
      </c>
      <c r="AM169" s="2">
        <v>0</v>
      </c>
      <c r="AN169" s="2">
        <v>1</v>
      </c>
      <c r="AO169" s="2">
        <v>0</v>
      </c>
      <c r="AP169" s="2">
        <v>0</v>
      </c>
      <c r="AQ169" s="2">
        <v>1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1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1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1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0</v>
      </c>
      <c r="EI169" s="2">
        <v>0</v>
      </c>
      <c r="EJ169" s="2">
        <v>0</v>
      </c>
      <c r="EK169" s="2">
        <v>0</v>
      </c>
      <c r="EL169" s="2">
        <v>0</v>
      </c>
      <c r="EM169" s="2">
        <v>0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4">
        <v>0</v>
      </c>
      <c r="FM169" s="2">
        <v>0</v>
      </c>
      <c r="FN169" s="2">
        <v>0</v>
      </c>
      <c r="FO169" s="2">
        <v>0</v>
      </c>
      <c r="FP169" s="2">
        <v>0</v>
      </c>
      <c r="FQ169" s="2">
        <v>0</v>
      </c>
      <c r="FR169" s="2">
        <v>0</v>
      </c>
      <c r="FS169" s="5">
        <f t="shared" si="5"/>
        <v>6</v>
      </c>
      <c r="FT169" s="6" t="s">
        <v>179</v>
      </c>
    </row>
    <row r="170" spans="1:176" ht="43.2" x14ac:dyDescent="0.3">
      <c r="A170" s="8" t="s">
        <v>167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4</v>
      </c>
      <c r="V170" s="2">
        <v>1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1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1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1</v>
      </c>
      <c r="BH170" s="2">
        <v>0</v>
      </c>
      <c r="BI170" s="2">
        <v>0</v>
      </c>
      <c r="BJ170" s="2">
        <v>0</v>
      </c>
      <c r="BK170" s="2">
        <v>22</v>
      </c>
      <c r="BL170" s="2">
        <v>2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1</v>
      </c>
      <c r="BV170" s="2">
        <v>0</v>
      </c>
      <c r="BW170" s="2">
        <v>0</v>
      </c>
      <c r="BX170" s="2">
        <v>0</v>
      </c>
      <c r="BY170" s="2">
        <v>2</v>
      </c>
      <c r="BZ170" s="2">
        <v>3</v>
      </c>
      <c r="CA170" s="2">
        <v>11</v>
      </c>
      <c r="CB170" s="2">
        <v>0</v>
      </c>
      <c r="CC170" s="2">
        <v>6</v>
      </c>
      <c r="CD170" s="2">
        <v>4</v>
      </c>
      <c r="CE170" s="2">
        <v>2</v>
      </c>
      <c r="CF170" s="2">
        <v>6</v>
      </c>
      <c r="CG170" s="2">
        <v>0</v>
      </c>
      <c r="CH170" s="2">
        <v>4</v>
      </c>
      <c r="CI170" s="2">
        <v>22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4</v>
      </c>
      <c r="CQ170" s="2">
        <v>0</v>
      </c>
      <c r="CR170" s="2">
        <v>0</v>
      </c>
      <c r="CS170" s="2">
        <v>5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2">
        <v>0</v>
      </c>
      <c r="EL170" s="2">
        <v>0</v>
      </c>
      <c r="EM170" s="2">
        <v>0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4">
        <v>0</v>
      </c>
      <c r="FN170" s="2">
        <v>0</v>
      </c>
      <c r="FO170" s="2">
        <v>0</v>
      </c>
      <c r="FP170" s="2">
        <v>0</v>
      </c>
      <c r="FQ170" s="2">
        <v>0</v>
      </c>
      <c r="FR170" s="2">
        <v>0</v>
      </c>
      <c r="FS170" s="5">
        <f t="shared" si="5"/>
        <v>102</v>
      </c>
      <c r="FT170" s="6">
        <f>ROUND((0/102),2)</f>
        <v>0</v>
      </c>
    </row>
    <row r="171" spans="1:176" ht="28.8" x14ac:dyDescent="0.3">
      <c r="A171" s="8" t="s">
        <v>168</v>
      </c>
      <c r="B171" s="2">
        <v>5</v>
      </c>
      <c r="C171" s="2">
        <v>1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</v>
      </c>
      <c r="AN171" s="2">
        <v>10</v>
      </c>
      <c r="AO171" s="2">
        <v>0</v>
      </c>
      <c r="AP171" s="2">
        <v>0</v>
      </c>
      <c r="AQ171" s="2">
        <v>5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1</v>
      </c>
      <c r="BA171" s="2">
        <v>0</v>
      </c>
      <c r="BB171" s="2">
        <v>0</v>
      </c>
      <c r="BC171" s="2">
        <v>0</v>
      </c>
      <c r="BD171" s="2">
        <v>4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1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1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2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2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  <c r="EH171" s="2">
        <v>0</v>
      </c>
      <c r="EI171" s="2">
        <v>0</v>
      </c>
      <c r="EJ171" s="2">
        <v>0</v>
      </c>
      <c r="EK171" s="2">
        <v>0</v>
      </c>
      <c r="EL171" s="2">
        <v>0</v>
      </c>
      <c r="EM171" s="2">
        <v>0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  <c r="FI171" s="2">
        <v>0</v>
      </c>
      <c r="FJ171" s="2">
        <v>0</v>
      </c>
      <c r="FK171" s="2">
        <v>0</v>
      </c>
      <c r="FL171" s="2">
        <v>0</v>
      </c>
      <c r="FM171" s="2">
        <v>0</v>
      </c>
      <c r="FN171" s="4">
        <v>0</v>
      </c>
      <c r="FO171" s="2">
        <v>0</v>
      </c>
      <c r="FP171" s="2">
        <v>0</v>
      </c>
      <c r="FQ171" s="2">
        <v>0</v>
      </c>
      <c r="FR171" s="2">
        <v>0</v>
      </c>
      <c r="FS171" s="5">
        <f t="shared" si="5"/>
        <v>33</v>
      </c>
      <c r="FT171" s="6">
        <f>ROUND((0/33),2)</f>
        <v>0</v>
      </c>
    </row>
    <row r="172" spans="1:176" ht="57.6" x14ac:dyDescent="0.3">
      <c r="A172" s="8" t="s">
        <v>169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1</v>
      </c>
      <c r="BM172" s="2">
        <v>0</v>
      </c>
      <c r="BN172" s="2">
        <v>0</v>
      </c>
      <c r="BO172" s="2">
        <v>0</v>
      </c>
      <c r="BP172" s="2">
        <v>0</v>
      </c>
      <c r="BQ172" s="2">
        <v>1</v>
      </c>
      <c r="BR172" s="2">
        <v>0</v>
      </c>
      <c r="BS172" s="2">
        <v>0</v>
      </c>
      <c r="BT172" s="2">
        <v>0</v>
      </c>
      <c r="BU172" s="2">
        <v>0</v>
      </c>
      <c r="BV172" s="2">
        <v>1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0</v>
      </c>
      <c r="FN172" s="2">
        <v>0</v>
      </c>
      <c r="FO172" s="4">
        <v>0</v>
      </c>
      <c r="FP172" s="2">
        <v>0</v>
      </c>
      <c r="FQ172" s="2">
        <v>0</v>
      </c>
      <c r="FR172" s="2">
        <v>0</v>
      </c>
      <c r="FS172" s="5">
        <f t="shared" si="5"/>
        <v>3</v>
      </c>
      <c r="FT172" s="6" t="s">
        <v>179</v>
      </c>
    </row>
    <row r="173" spans="1:176" ht="43.2" x14ac:dyDescent="0.3">
      <c r="A173" s="8" t="s">
        <v>170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2</v>
      </c>
      <c r="AW173" s="2">
        <v>2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1</v>
      </c>
      <c r="BH173" s="2">
        <v>0</v>
      </c>
      <c r="BI173" s="2">
        <v>0</v>
      </c>
      <c r="BJ173" s="2">
        <v>0</v>
      </c>
      <c r="BK173" s="2">
        <v>2</v>
      </c>
      <c r="BL173" s="2">
        <v>0</v>
      </c>
      <c r="BM173" s="2">
        <v>1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1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1</v>
      </c>
      <c r="CQ173" s="2">
        <v>0</v>
      </c>
      <c r="CR173" s="2">
        <v>0</v>
      </c>
      <c r="CS173" s="2">
        <v>1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0</v>
      </c>
      <c r="EI173" s="2">
        <v>0</v>
      </c>
      <c r="EJ173" s="2">
        <v>0</v>
      </c>
      <c r="EK173" s="2">
        <v>0</v>
      </c>
      <c r="EL173" s="2">
        <v>0</v>
      </c>
      <c r="EM173" s="2">
        <v>0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  <c r="FI173" s="2">
        <v>0</v>
      </c>
      <c r="FJ173" s="2">
        <v>0</v>
      </c>
      <c r="FK173" s="2">
        <v>0</v>
      </c>
      <c r="FL173" s="2">
        <v>0</v>
      </c>
      <c r="FM173" s="2">
        <v>0</v>
      </c>
      <c r="FN173" s="2">
        <v>0</v>
      </c>
      <c r="FO173" s="2">
        <v>0</v>
      </c>
      <c r="FP173" s="4">
        <v>0</v>
      </c>
      <c r="FQ173" s="2">
        <v>0</v>
      </c>
      <c r="FR173" s="2">
        <v>0</v>
      </c>
      <c r="FS173" s="5">
        <f t="shared" si="5"/>
        <v>11</v>
      </c>
      <c r="FT173" s="6" t="s">
        <v>179</v>
      </c>
    </row>
    <row r="174" spans="1:176" ht="70.8" customHeight="1" x14ac:dyDescent="0.3">
      <c r="A174" s="8" t="s">
        <v>171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1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1</v>
      </c>
      <c r="AU174" s="2">
        <v>5</v>
      </c>
      <c r="AV174" s="2">
        <v>2</v>
      </c>
      <c r="AW174" s="2">
        <v>1</v>
      </c>
      <c r="AX174" s="2">
        <v>0</v>
      </c>
      <c r="AY174" s="2">
        <v>0</v>
      </c>
      <c r="AZ174" s="2">
        <v>1</v>
      </c>
      <c r="BA174" s="2">
        <v>0</v>
      </c>
      <c r="BB174" s="2">
        <v>0</v>
      </c>
      <c r="BC174" s="2">
        <v>0</v>
      </c>
      <c r="BD174" s="2">
        <v>1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1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1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1</v>
      </c>
      <c r="DB174" s="2">
        <v>0</v>
      </c>
      <c r="DC174" s="2">
        <v>0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0</v>
      </c>
      <c r="EI174" s="2">
        <v>0</v>
      </c>
      <c r="EJ174" s="2">
        <v>0</v>
      </c>
      <c r="EK174" s="2">
        <v>0</v>
      </c>
      <c r="EL174" s="2">
        <v>0</v>
      </c>
      <c r="EM174" s="2">
        <v>0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  <c r="FI174" s="2">
        <v>0</v>
      </c>
      <c r="FJ174" s="2">
        <v>0</v>
      </c>
      <c r="FK174" s="2">
        <v>0</v>
      </c>
      <c r="FL174" s="2">
        <v>0</v>
      </c>
      <c r="FM174" s="2">
        <v>0</v>
      </c>
      <c r="FN174" s="2">
        <v>0</v>
      </c>
      <c r="FO174" s="2">
        <v>0</v>
      </c>
      <c r="FP174" s="2">
        <v>0</v>
      </c>
      <c r="FQ174" s="4">
        <v>0</v>
      </c>
      <c r="FR174" s="2">
        <v>0</v>
      </c>
      <c r="FS174" s="5">
        <f t="shared" si="5"/>
        <v>15</v>
      </c>
      <c r="FT174" s="6" t="s">
        <v>179</v>
      </c>
    </row>
    <row r="175" spans="1:176" ht="57.6" x14ac:dyDescent="0.3">
      <c r="A175" s="8" t="s">
        <v>172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2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7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10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3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  <c r="EH175" s="2">
        <v>0</v>
      </c>
      <c r="EI175" s="2">
        <v>0</v>
      </c>
      <c r="EJ175" s="2">
        <v>0</v>
      </c>
      <c r="EK175" s="2">
        <v>0</v>
      </c>
      <c r="EL175" s="2">
        <v>0</v>
      </c>
      <c r="EM175" s="2">
        <v>0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0</v>
      </c>
      <c r="FJ175" s="2">
        <v>0</v>
      </c>
      <c r="FK175" s="2">
        <v>0</v>
      </c>
      <c r="FL175" s="2">
        <v>0</v>
      </c>
      <c r="FM175" s="2">
        <v>0</v>
      </c>
      <c r="FN175" s="2">
        <v>0</v>
      </c>
      <c r="FO175" s="2">
        <v>0</v>
      </c>
      <c r="FP175" s="2">
        <v>0</v>
      </c>
      <c r="FQ175" s="2">
        <v>0</v>
      </c>
      <c r="FR175" s="4">
        <v>0</v>
      </c>
      <c r="FS175" s="5">
        <f t="shared" si="5"/>
        <v>22</v>
      </c>
      <c r="FT175" s="6" t="s">
        <v>179</v>
      </c>
    </row>
    <row r="176" spans="1:176" x14ac:dyDescent="0.3">
      <c r="A176" s="9" t="s">
        <v>175</v>
      </c>
      <c r="B176" s="5">
        <f t="shared" ref="B176:AG176" si="6">SUM(B3:B175)</f>
        <v>322</v>
      </c>
      <c r="C176" s="5">
        <f t="shared" si="6"/>
        <v>13</v>
      </c>
      <c r="D176" s="5">
        <f t="shared" si="6"/>
        <v>188</v>
      </c>
      <c r="E176" s="5">
        <f t="shared" si="6"/>
        <v>67</v>
      </c>
      <c r="F176" s="5">
        <f t="shared" si="6"/>
        <v>63</v>
      </c>
      <c r="G176" s="5">
        <f t="shared" si="6"/>
        <v>142</v>
      </c>
      <c r="H176" s="5">
        <f t="shared" si="6"/>
        <v>84</v>
      </c>
      <c r="I176" s="5">
        <f t="shared" si="6"/>
        <v>46</v>
      </c>
      <c r="J176" s="5">
        <f t="shared" si="6"/>
        <v>8</v>
      </c>
      <c r="K176" s="5">
        <f t="shared" si="6"/>
        <v>0</v>
      </c>
      <c r="L176" s="5">
        <f t="shared" si="6"/>
        <v>301</v>
      </c>
      <c r="M176" s="5">
        <f t="shared" si="6"/>
        <v>271</v>
      </c>
      <c r="N176" s="5">
        <f t="shared" si="6"/>
        <v>19</v>
      </c>
      <c r="O176" s="5">
        <f t="shared" si="6"/>
        <v>314</v>
      </c>
      <c r="P176" s="5">
        <f t="shared" si="6"/>
        <v>85</v>
      </c>
      <c r="Q176" s="5">
        <f t="shared" si="6"/>
        <v>47</v>
      </c>
      <c r="R176" s="5">
        <f t="shared" si="6"/>
        <v>285</v>
      </c>
      <c r="S176" s="5">
        <f t="shared" si="6"/>
        <v>36</v>
      </c>
      <c r="T176" s="5">
        <f t="shared" si="6"/>
        <v>273</v>
      </c>
      <c r="U176" s="5">
        <f t="shared" si="6"/>
        <v>145</v>
      </c>
      <c r="V176" s="5">
        <f t="shared" si="6"/>
        <v>263</v>
      </c>
      <c r="W176" s="5">
        <f t="shared" si="6"/>
        <v>1</v>
      </c>
      <c r="X176" s="5">
        <f t="shared" si="6"/>
        <v>345</v>
      </c>
      <c r="Y176" s="5">
        <f t="shared" si="6"/>
        <v>0</v>
      </c>
      <c r="Z176" s="5">
        <f t="shared" si="6"/>
        <v>13</v>
      </c>
      <c r="AA176" s="5">
        <f t="shared" si="6"/>
        <v>138</v>
      </c>
      <c r="AB176" s="5">
        <f t="shared" si="6"/>
        <v>482</v>
      </c>
      <c r="AC176" s="5">
        <f t="shared" si="6"/>
        <v>90</v>
      </c>
      <c r="AD176" s="5">
        <f t="shared" si="6"/>
        <v>14</v>
      </c>
      <c r="AE176" s="5">
        <f t="shared" si="6"/>
        <v>0</v>
      </c>
      <c r="AF176" s="5">
        <f t="shared" si="6"/>
        <v>1</v>
      </c>
      <c r="AG176" s="5">
        <f t="shared" si="6"/>
        <v>156</v>
      </c>
      <c r="AH176" s="5">
        <f t="shared" ref="AH176:BM176" si="7">SUM(AH3:AH175)</f>
        <v>188</v>
      </c>
      <c r="AI176" s="5">
        <f t="shared" si="7"/>
        <v>139</v>
      </c>
      <c r="AJ176" s="5">
        <f t="shared" si="7"/>
        <v>5</v>
      </c>
      <c r="AK176" s="5">
        <f t="shared" si="7"/>
        <v>0</v>
      </c>
      <c r="AL176" s="5">
        <f t="shared" si="7"/>
        <v>0</v>
      </c>
      <c r="AM176" s="5">
        <f t="shared" si="7"/>
        <v>105</v>
      </c>
      <c r="AN176" s="5">
        <f t="shared" si="7"/>
        <v>472</v>
      </c>
      <c r="AO176" s="5">
        <f t="shared" si="7"/>
        <v>11</v>
      </c>
      <c r="AP176" s="5">
        <f t="shared" si="7"/>
        <v>78</v>
      </c>
      <c r="AQ176" s="5">
        <f t="shared" si="7"/>
        <v>231</v>
      </c>
      <c r="AR176" s="5">
        <f t="shared" si="7"/>
        <v>0</v>
      </c>
      <c r="AS176" s="5">
        <f t="shared" si="7"/>
        <v>21</v>
      </c>
      <c r="AT176" s="5">
        <f t="shared" si="7"/>
        <v>319</v>
      </c>
      <c r="AU176" s="5">
        <f t="shared" si="7"/>
        <v>305</v>
      </c>
      <c r="AV176" s="5">
        <f t="shared" si="7"/>
        <v>314</v>
      </c>
      <c r="AW176" s="5">
        <f t="shared" si="7"/>
        <v>113</v>
      </c>
      <c r="AX176" s="5">
        <f t="shared" si="7"/>
        <v>0</v>
      </c>
      <c r="AY176" s="5">
        <f t="shared" si="7"/>
        <v>30</v>
      </c>
      <c r="AZ176" s="5">
        <f t="shared" si="7"/>
        <v>102</v>
      </c>
      <c r="BA176" s="5">
        <f t="shared" si="7"/>
        <v>0</v>
      </c>
      <c r="BB176" s="5">
        <f t="shared" si="7"/>
        <v>0</v>
      </c>
      <c r="BC176" s="5">
        <f t="shared" si="7"/>
        <v>140</v>
      </c>
      <c r="BD176" s="5">
        <f t="shared" si="7"/>
        <v>164</v>
      </c>
      <c r="BE176" s="5">
        <f t="shared" si="7"/>
        <v>14</v>
      </c>
      <c r="BF176" s="5">
        <f t="shared" si="7"/>
        <v>8</v>
      </c>
      <c r="BG176" s="5">
        <f t="shared" si="7"/>
        <v>40</v>
      </c>
      <c r="BH176" s="5">
        <f t="shared" si="7"/>
        <v>0</v>
      </c>
      <c r="BI176" s="5">
        <f t="shared" si="7"/>
        <v>22</v>
      </c>
      <c r="BJ176" s="5">
        <f t="shared" si="7"/>
        <v>64</v>
      </c>
      <c r="BK176" s="5">
        <f t="shared" si="7"/>
        <v>260</v>
      </c>
      <c r="BL176" s="5">
        <f t="shared" si="7"/>
        <v>70</v>
      </c>
      <c r="BM176" s="5">
        <f t="shared" si="7"/>
        <v>106</v>
      </c>
      <c r="BN176" s="5">
        <f t="shared" ref="BN176:CS176" si="8">SUM(BN3:BN175)</f>
        <v>0</v>
      </c>
      <c r="BO176" s="5">
        <f t="shared" si="8"/>
        <v>33</v>
      </c>
      <c r="BP176" s="5">
        <f t="shared" si="8"/>
        <v>0</v>
      </c>
      <c r="BQ176" s="5">
        <f t="shared" si="8"/>
        <v>55</v>
      </c>
      <c r="BR176" s="5">
        <f t="shared" si="8"/>
        <v>0</v>
      </c>
      <c r="BS176" s="5">
        <f t="shared" si="8"/>
        <v>15</v>
      </c>
      <c r="BT176" s="5">
        <f t="shared" si="8"/>
        <v>4</v>
      </c>
      <c r="BU176" s="5">
        <f t="shared" si="8"/>
        <v>249</v>
      </c>
      <c r="BV176" s="5">
        <f t="shared" si="8"/>
        <v>273</v>
      </c>
      <c r="BW176" s="5">
        <f t="shared" si="8"/>
        <v>157</v>
      </c>
      <c r="BX176" s="5">
        <f t="shared" si="8"/>
        <v>162</v>
      </c>
      <c r="BY176" s="5">
        <f t="shared" si="8"/>
        <v>227</v>
      </c>
      <c r="BZ176" s="5">
        <f t="shared" si="8"/>
        <v>181</v>
      </c>
      <c r="CA176" s="5">
        <f t="shared" si="8"/>
        <v>293</v>
      </c>
      <c r="CB176" s="5">
        <f t="shared" si="8"/>
        <v>6</v>
      </c>
      <c r="CC176" s="5">
        <f t="shared" si="8"/>
        <v>268</v>
      </c>
      <c r="CD176" s="5">
        <f t="shared" si="8"/>
        <v>250</v>
      </c>
      <c r="CE176" s="5">
        <f t="shared" si="8"/>
        <v>43</v>
      </c>
      <c r="CF176" s="5">
        <f t="shared" si="8"/>
        <v>386</v>
      </c>
      <c r="CG176" s="5">
        <f t="shared" si="8"/>
        <v>0</v>
      </c>
      <c r="CH176" s="5">
        <f t="shared" si="8"/>
        <v>26</v>
      </c>
      <c r="CI176" s="5">
        <f t="shared" si="8"/>
        <v>201</v>
      </c>
      <c r="CJ176" s="5">
        <f t="shared" si="8"/>
        <v>2</v>
      </c>
      <c r="CK176" s="5">
        <f t="shared" si="8"/>
        <v>1</v>
      </c>
      <c r="CL176" s="5">
        <f t="shared" si="8"/>
        <v>0</v>
      </c>
      <c r="CM176" s="5">
        <f t="shared" si="8"/>
        <v>38</v>
      </c>
      <c r="CN176" s="5">
        <f t="shared" si="8"/>
        <v>0</v>
      </c>
      <c r="CO176" s="5">
        <f t="shared" si="8"/>
        <v>0</v>
      </c>
      <c r="CP176" s="5">
        <f t="shared" si="8"/>
        <v>308</v>
      </c>
      <c r="CQ176" s="5">
        <f t="shared" si="8"/>
        <v>0</v>
      </c>
      <c r="CR176" s="5">
        <f t="shared" si="8"/>
        <v>1</v>
      </c>
      <c r="CS176" s="5">
        <f t="shared" si="8"/>
        <v>196</v>
      </c>
      <c r="CT176" s="5">
        <f t="shared" ref="CT176:DY176" si="9">SUM(CT3:CT175)</f>
        <v>2</v>
      </c>
      <c r="CU176" s="5">
        <f t="shared" si="9"/>
        <v>2</v>
      </c>
      <c r="CV176" s="5">
        <f t="shared" si="9"/>
        <v>37</v>
      </c>
      <c r="CW176" s="5">
        <f t="shared" si="9"/>
        <v>0</v>
      </c>
      <c r="CX176" s="5">
        <f t="shared" si="9"/>
        <v>0</v>
      </c>
      <c r="CY176" s="5">
        <f t="shared" si="9"/>
        <v>0</v>
      </c>
      <c r="CZ176" s="5">
        <f t="shared" si="9"/>
        <v>0</v>
      </c>
      <c r="DA176" s="5">
        <f t="shared" si="9"/>
        <v>19</v>
      </c>
      <c r="DB176" s="5">
        <f t="shared" si="9"/>
        <v>0</v>
      </c>
      <c r="DC176" s="5">
        <f t="shared" si="9"/>
        <v>28</v>
      </c>
      <c r="DD176" s="5">
        <f t="shared" si="9"/>
        <v>0</v>
      </c>
      <c r="DE176" s="5">
        <f t="shared" si="9"/>
        <v>0</v>
      </c>
      <c r="DF176" s="5">
        <f t="shared" si="9"/>
        <v>0</v>
      </c>
      <c r="DG176" s="5">
        <f t="shared" si="9"/>
        <v>0</v>
      </c>
      <c r="DH176" s="5">
        <f t="shared" si="9"/>
        <v>0</v>
      </c>
      <c r="DI176" s="5">
        <f t="shared" si="9"/>
        <v>14</v>
      </c>
      <c r="DJ176" s="5">
        <f t="shared" si="9"/>
        <v>0</v>
      </c>
      <c r="DK176" s="5">
        <f t="shared" si="9"/>
        <v>3</v>
      </c>
      <c r="DL176" s="5">
        <f t="shared" si="9"/>
        <v>0</v>
      </c>
      <c r="DM176" s="5">
        <f t="shared" si="9"/>
        <v>0</v>
      </c>
      <c r="DN176" s="5">
        <f t="shared" si="9"/>
        <v>31</v>
      </c>
      <c r="DO176" s="5">
        <f t="shared" si="9"/>
        <v>0</v>
      </c>
      <c r="DP176" s="5">
        <f t="shared" si="9"/>
        <v>0</v>
      </c>
      <c r="DQ176" s="5">
        <f t="shared" si="9"/>
        <v>0</v>
      </c>
      <c r="DR176" s="5">
        <f t="shared" si="9"/>
        <v>0</v>
      </c>
      <c r="DS176" s="5">
        <f t="shared" si="9"/>
        <v>0</v>
      </c>
      <c r="DT176" s="5">
        <f t="shared" si="9"/>
        <v>0</v>
      </c>
      <c r="DU176" s="5">
        <f t="shared" si="9"/>
        <v>0</v>
      </c>
      <c r="DV176" s="5">
        <f t="shared" si="9"/>
        <v>0</v>
      </c>
      <c r="DW176" s="5">
        <f t="shared" si="9"/>
        <v>0</v>
      </c>
      <c r="DX176" s="5">
        <f t="shared" si="9"/>
        <v>0</v>
      </c>
      <c r="DY176" s="5">
        <f t="shared" si="9"/>
        <v>0</v>
      </c>
      <c r="DZ176" s="5">
        <f t="shared" ref="DZ176:FE176" si="10">SUM(DZ3:DZ175)</f>
        <v>0</v>
      </c>
      <c r="EA176" s="5">
        <f t="shared" si="10"/>
        <v>0</v>
      </c>
      <c r="EB176" s="5">
        <f t="shared" si="10"/>
        <v>0</v>
      </c>
      <c r="EC176" s="5">
        <f t="shared" si="10"/>
        <v>0</v>
      </c>
      <c r="ED176" s="5">
        <f t="shared" si="10"/>
        <v>0</v>
      </c>
      <c r="EE176" s="5">
        <f t="shared" si="10"/>
        <v>0</v>
      </c>
      <c r="EF176" s="5">
        <f t="shared" si="10"/>
        <v>0</v>
      </c>
      <c r="EG176" s="5">
        <f t="shared" si="10"/>
        <v>0</v>
      </c>
      <c r="EH176" s="5">
        <f t="shared" si="10"/>
        <v>0</v>
      </c>
      <c r="EI176" s="5">
        <f t="shared" si="10"/>
        <v>0</v>
      </c>
      <c r="EJ176" s="5">
        <f t="shared" si="10"/>
        <v>0</v>
      </c>
      <c r="EK176" s="5">
        <f t="shared" si="10"/>
        <v>0</v>
      </c>
      <c r="EL176" s="5">
        <f t="shared" si="10"/>
        <v>0</v>
      </c>
      <c r="EM176" s="5">
        <f t="shared" si="10"/>
        <v>0</v>
      </c>
      <c r="EN176" s="5">
        <f t="shared" si="10"/>
        <v>0</v>
      </c>
      <c r="EO176" s="5">
        <f t="shared" si="10"/>
        <v>0</v>
      </c>
      <c r="EP176" s="5">
        <f t="shared" si="10"/>
        <v>0</v>
      </c>
      <c r="EQ176" s="5">
        <f t="shared" si="10"/>
        <v>0</v>
      </c>
      <c r="ER176" s="5">
        <f t="shared" si="10"/>
        <v>0</v>
      </c>
      <c r="ES176" s="5">
        <f t="shared" si="10"/>
        <v>0</v>
      </c>
      <c r="ET176" s="5">
        <f t="shared" si="10"/>
        <v>0</v>
      </c>
      <c r="EU176" s="5">
        <f t="shared" si="10"/>
        <v>0</v>
      </c>
      <c r="EV176" s="5">
        <f t="shared" si="10"/>
        <v>0</v>
      </c>
      <c r="EW176" s="5">
        <f t="shared" si="10"/>
        <v>0</v>
      </c>
      <c r="EX176" s="5">
        <f t="shared" si="10"/>
        <v>0</v>
      </c>
      <c r="EY176" s="5">
        <f t="shared" si="10"/>
        <v>0</v>
      </c>
      <c r="EZ176" s="5">
        <f t="shared" si="10"/>
        <v>0</v>
      </c>
      <c r="FA176" s="5">
        <f t="shared" si="10"/>
        <v>0</v>
      </c>
      <c r="FB176" s="5">
        <f t="shared" si="10"/>
        <v>0</v>
      </c>
      <c r="FC176" s="5">
        <f t="shared" si="10"/>
        <v>0</v>
      </c>
      <c r="FD176" s="5">
        <f t="shared" si="10"/>
        <v>0</v>
      </c>
      <c r="FE176" s="5">
        <f t="shared" si="10"/>
        <v>0</v>
      </c>
      <c r="FF176" s="5">
        <f t="shared" ref="FF176:FR176" si="11">SUM(FF3:FF175)</f>
        <v>0</v>
      </c>
      <c r="FG176" s="5">
        <f t="shared" si="11"/>
        <v>0</v>
      </c>
      <c r="FH176" s="5">
        <f t="shared" si="11"/>
        <v>0</v>
      </c>
      <c r="FI176" s="5">
        <f t="shared" si="11"/>
        <v>0</v>
      </c>
      <c r="FJ176" s="5">
        <f t="shared" si="11"/>
        <v>0</v>
      </c>
      <c r="FK176" s="5">
        <f t="shared" si="11"/>
        <v>0</v>
      </c>
      <c r="FL176" s="5">
        <f t="shared" si="11"/>
        <v>0</v>
      </c>
      <c r="FM176" s="5">
        <f t="shared" si="11"/>
        <v>0</v>
      </c>
      <c r="FN176" s="5">
        <f t="shared" si="11"/>
        <v>0</v>
      </c>
      <c r="FO176" s="5">
        <f t="shared" si="11"/>
        <v>0</v>
      </c>
      <c r="FP176" s="5">
        <f t="shared" si="11"/>
        <v>0</v>
      </c>
      <c r="FQ176" s="5">
        <f t="shared" si="11"/>
        <v>0</v>
      </c>
      <c r="FR176" s="5">
        <f t="shared" si="11"/>
        <v>0</v>
      </c>
      <c r="FS176" s="3">
        <f t="shared" si="5"/>
        <v>11044</v>
      </c>
    </row>
    <row r="177" spans="1:175" ht="28.8" x14ac:dyDescent="0.3">
      <c r="A177" s="9" t="s">
        <v>176</v>
      </c>
      <c r="B177" s="6">
        <f>ROUND((161/322),2)</f>
        <v>0.5</v>
      </c>
      <c r="C177" s="6" t="s">
        <v>179</v>
      </c>
      <c r="D177" s="6">
        <f>ROUND((112/188),2)</f>
        <v>0.6</v>
      </c>
      <c r="E177" s="6">
        <f>ROUND((23/67),2)</f>
        <v>0.34</v>
      </c>
      <c r="F177" s="6">
        <f>ROUND((25/63),2)</f>
        <v>0.4</v>
      </c>
      <c r="G177" s="6">
        <f>ROUND((64/142),2)</f>
        <v>0.45</v>
      </c>
      <c r="H177" s="6">
        <f>ROUND((31/84),2)</f>
        <v>0.37</v>
      </c>
      <c r="I177" s="6">
        <f>ROUND((16/46),2)</f>
        <v>0.35</v>
      </c>
      <c r="J177" s="6" t="s">
        <v>179</v>
      </c>
      <c r="K177" s="6" t="s">
        <v>179</v>
      </c>
      <c r="L177" s="6">
        <f>ROUND((284/301),2)</f>
        <v>0.94</v>
      </c>
      <c r="M177" s="6">
        <f>ROUND((162/271),2)</f>
        <v>0.6</v>
      </c>
      <c r="N177" s="6" t="s">
        <v>179</v>
      </c>
      <c r="O177" s="6">
        <f>ROUND((201/314),2)</f>
        <v>0.64</v>
      </c>
      <c r="P177" s="6">
        <f>ROUND((17/85),2)</f>
        <v>0.2</v>
      </c>
      <c r="Q177" s="6">
        <f>ROUND((6/47),2)</f>
        <v>0.13</v>
      </c>
      <c r="R177" s="6">
        <f>ROUND((218/285),2)</f>
        <v>0.76</v>
      </c>
      <c r="S177" s="6">
        <f>ROUND((8/36),2)</f>
        <v>0.22</v>
      </c>
      <c r="T177" s="6">
        <f>ROUND((114/273),2)</f>
        <v>0.42</v>
      </c>
      <c r="U177" s="6">
        <f>ROUND((35/145),2)</f>
        <v>0.24</v>
      </c>
      <c r="V177" s="6">
        <f>ROUND((168/263),2)</f>
        <v>0.64</v>
      </c>
      <c r="W177" s="6" t="s">
        <v>179</v>
      </c>
      <c r="X177" s="6">
        <f>ROUND((296/345),2)</f>
        <v>0.86</v>
      </c>
      <c r="Y177" s="6" t="s">
        <v>179</v>
      </c>
      <c r="Z177" s="6" t="s">
        <v>179</v>
      </c>
      <c r="AA177" s="6">
        <f>ROUND((77/138),2)</f>
        <v>0.56000000000000005</v>
      </c>
      <c r="AB177" s="6">
        <f>ROUND((362/482),2)</f>
        <v>0.75</v>
      </c>
      <c r="AC177" s="6">
        <f>ROUND((45/90),2)</f>
        <v>0.5</v>
      </c>
      <c r="AD177" s="6" t="s">
        <v>179</v>
      </c>
      <c r="AE177" s="6" t="s">
        <v>179</v>
      </c>
      <c r="AF177" s="6" t="s">
        <v>179</v>
      </c>
      <c r="AG177" s="6">
        <f>ROUND((64/156),2)</f>
        <v>0.41</v>
      </c>
      <c r="AH177" s="6">
        <f>ROUND((112/188),2)</f>
        <v>0.6</v>
      </c>
      <c r="AI177" s="6">
        <f>ROUND((28/139),2)</f>
        <v>0.2</v>
      </c>
      <c r="AJ177" s="6" t="s">
        <v>179</v>
      </c>
      <c r="AK177" s="6" t="s">
        <v>179</v>
      </c>
      <c r="AL177" s="6" t="s">
        <v>179</v>
      </c>
      <c r="AM177" s="6">
        <f>ROUND((19/105),2)</f>
        <v>0.18</v>
      </c>
      <c r="AN177" s="6">
        <f>ROUND((314/472),2)</f>
        <v>0.67</v>
      </c>
      <c r="AO177" s="6" t="s">
        <v>179</v>
      </c>
      <c r="AP177" s="6">
        <f>ROUND((31/78),2)</f>
        <v>0.4</v>
      </c>
      <c r="AQ177" s="6">
        <f>ROUND((101/231),2)</f>
        <v>0.44</v>
      </c>
      <c r="AR177" s="6" t="s">
        <v>179</v>
      </c>
      <c r="AS177" s="6" t="s">
        <v>179</v>
      </c>
      <c r="AT177" s="6">
        <f>ROUND((27/319),2)</f>
        <v>0.08</v>
      </c>
      <c r="AU177" s="6">
        <f>ROUND((69/305),2)</f>
        <v>0.23</v>
      </c>
      <c r="AV177" s="6">
        <f>ROUND((168/314),2)</f>
        <v>0.54</v>
      </c>
      <c r="AW177" s="6">
        <f>ROUND((11/113),2)</f>
        <v>0.1</v>
      </c>
      <c r="AX177" s="6" t="s">
        <v>179</v>
      </c>
      <c r="AY177" s="6">
        <f>ROUND((11/30),2)</f>
        <v>0.37</v>
      </c>
      <c r="AZ177" s="6">
        <f>ROUND((35/102),2)</f>
        <v>0.34</v>
      </c>
      <c r="BA177" s="6" t="s">
        <v>179</v>
      </c>
      <c r="BB177" s="6" t="s">
        <v>179</v>
      </c>
      <c r="BC177" s="6">
        <f>ROUND((33/140),2)</f>
        <v>0.24</v>
      </c>
      <c r="BD177" s="6">
        <f>ROUND((27/164),2)</f>
        <v>0.16</v>
      </c>
      <c r="BE177" s="6" t="s">
        <v>179</v>
      </c>
      <c r="BF177" s="6" t="s">
        <v>179</v>
      </c>
      <c r="BG177" s="6">
        <f>ROUND((0/40),2)</f>
        <v>0</v>
      </c>
      <c r="BH177" s="6" t="s">
        <v>179</v>
      </c>
      <c r="BI177" s="6" t="s">
        <v>179</v>
      </c>
      <c r="BJ177" s="6">
        <f>ROUND((20/64),2)</f>
        <v>0.31</v>
      </c>
      <c r="BK177" s="6">
        <f>ROUND((4/260),2)</f>
        <v>0.02</v>
      </c>
      <c r="BL177" s="6">
        <f>ROUND((1/70),2)</f>
        <v>0.01</v>
      </c>
      <c r="BM177" s="6">
        <f>ROUND((75/106),2)</f>
        <v>0.71</v>
      </c>
      <c r="BN177" s="6" t="s">
        <v>179</v>
      </c>
      <c r="BO177" s="6">
        <f>ROUND((18/33),2)</f>
        <v>0.55000000000000004</v>
      </c>
      <c r="BP177" s="6" t="s">
        <v>179</v>
      </c>
      <c r="BQ177" s="6">
        <f>ROUND((11/55),2)</f>
        <v>0.2</v>
      </c>
      <c r="BR177" s="6" t="s">
        <v>179</v>
      </c>
      <c r="BS177" s="6" t="s">
        <v>179</v>
      </c>
      <c r="BT177" s="6" t="s">
        <v>179</v>
      </c>
      <c r="BU177" s="6">
        <f>ROUND((169/249),2)</f>
        <v>0.68</v>
      </c>
      <c r="BV177" s="6">
        <f>ROUND((137/273),2)</f>
        <v>0.5</v>
      </c>
      <c r="BW177" s="6">
        <f>ROUND((122/157),2)</f>
        <v>0.78</v>
      </c>
      <c r="BX177" s="6">
        <f>ROUND((52/162),2)</f>
        <v>0.32</v>
      </c>
      <c r="BY177" s="6">
        <f>ROUND((167/227),2)</f>
        <v>0.74</v>
      </c>
      <c r="BZ177" s="6">
        <f>ROUND((61/181),2)</f>
        <v>0.34</v>
      </c>
      <c r="CA177" s="6">
        <f>ROUND((97/293),2)</f>
        <v>0.33</v>
      </c>
      <c r="CB177" s="6" t="s">
        <v>179</v>
      </c>
      <c r="CC177" s="6">
        <f>ROUND((122/268),2)</f>
        <v>0.46</v>
      </c>
      <c r="CD177" s="6">
        <f>ROUND((140/250),2)</f>
        <v>0.56000000000000005</v>
      </c>
      <c r="CE177" s="6">
        <f>ROUND((5/43),2)</f>
        <v>0.12</v>
      </c>
      <c r="CF177" s="6">
        <f>ROUND((168/386),2)</f>
        <v>0.44</v>
      </c>
      <c r="CG177" s="6" t="e">
        <f>ROUND((0/0),2)</f>
        <v>#DIV/0!</v>
      </c>
      <c r="CH177" s="6">
        <f>ROUND((7/26),2)</f>
        <v>0.27</v>
      </c>
      <c r="CI177" s="6">
        <f>ROUND((68/201),2)</f>
        <v>0.34</v>
      </c>
      <c r="CJ177" s="6" t="s">
        <v>179</v>
      </c>
      <c r="CK177" s="6" t="s">
        <v>179</v>
      </c>
      <c r="CL177" s="6" t="s">
        <v>179</v>
      </c>
      <c r="CM177" s="6">
        <f>ROUND((5/38),2)</f>
        <v>0.13</v>
      </c>
      <c r="CN177" s="6" t="s">
        <v>179</v>
      </c>
      <c r="CO177" s="6" t="s">
        <v>179</v>
      </c>
      <c r="CP177" s="6">
        <f>ROUND((92/308),2)</f>
        <v>0.3</v>
      </c>
      <c r="CQ177" s="6" t="s">
        <v>179</v>
      </c>
      <c r="CR177" s="6" t="s">
        <v>179</v>
      </c>
      <c r="CS177" s="6">
        <f>ROUND((35/196),2)</f>
        <v>0.18</v>
      </c>
      <c r="CT177" s="6" t="s">
        <v>179</v>
      </c>
      <c r="CU177" s="6" t="s">
        <v>179</v>
      </c>
      <c r="CV177" s="6">
        <f>ROUND((19/37),2)</f>
        <v>0.51</v>
      </c>
      <c r="CW177" s="6" t="s">
        <v>179</v>
      </c>
      <c r="CX177" s="6" t="s">
        <v>179</v>
      </c>
      <c r="CY177" s="6" t="s">
        <v>179</v>
      </c>
      <c r="CZ177" s="6" t="s">
        <v>179</v>
      </c>
      <c r="DA177" s="6" t="s">
        <v>179</v>
      </c>
      <c r="DB177" s="6" t="s">
        <v>179</v>
      </c>
      <c r="DC177" s="6" t="s">
        <v>179</v>
      </c>
      <c r="DD177" s="6" t="s">
        <v>179</v>
      </c>
      <c r="DE177" s="6" t="s">
        <v>179</v>
      </c>
      <c r="DF177" s="6" t="s">
        <v>179</v>
      </c>
      <c r="DG177" s="6" t="s">
        <v>179</v>
      </c>
      <c r="DH177" s="6" t="s">
        <v>179</v>
      </c>
      <c r="DI177" s="6" t="s">
        <v>179</v>
      </c>
      <c r="DJ177" s="6" t="s">
        <v>179</v>
      </c>
      <c r="DK177" s="6" t="s">
        <v>179</v>
      </c>
      <c r="DL177" s="6" t="s">
        <v>179</v>
      </c>
      <c r="DM177" s="6" t="s">
        <v>179</v>
      </c>
      <c r="DN177" s="6">
        <f>ROUND((6/31),2)</f>
        <v>0.19</v>
      </c>
      <c r="DO177" s="6" t="s">
        <v>179</v>
      </c>
      <c r="DP177" s="6" t="s">
        <v>179</v>
      </c>
      <c r="DQ177" s="6" t="s">
        <v>179</v>
      </c>
      <c r="DR177" s="6" t="s">
        <v>179</v>
      </c>
      <c r="DS177" s="6" t="s">
        <v>179</v>
      </c>
      <c r="DT177" s="6" t="s">
        <v>179</v>
      </c>
      <c r="DU177" s="6" t="s">
        <v>179</v>
      </c>
      <c r="DV177" s="6" t="s">
        <v>179</v>
      </c>
      <c r="DW177" s="6" t="s">
        <v>179</v>
      </c>
      <c r="DX177" s="6" t="s">
        <v>179</v>
      </c>
      <c r="DY177" s="6" t="s">
        <v>179</v>
      </c>
      <c r="DZ177" s="6" t="s">
        <v>179</v>
      </c>
      <c r="EA177" s="6" t="s">
        <v>179</v>
      </c>
      <c r="EB177" s="6" t="s">
        <v>179</v>
      </c>
      <c r="EC177" s="6" t="s">
        <v>179</v>
      </c>
      <c r="ED177" s="6" t="s">
        <v>179</v>
      </c>
      <c r="EE177" s="6" t="s">
        <v>179</v>
      </c>
      <c r="EF177" s="6" t="s">
        <v>179</v>
      </c>
      <c r="EG177" s="6" t="s">
        <v>179</v>
      </c>
      <c r="EH177" s="6" t="s">
        <v>179</v>
      </c>
      <c r="EI177" s="6" t="s">
        <v>179</v>
      </c>
      <c r="EJ177" s="6" t="s">
        <v>179</v>
      </c>
      <c r="EK177" s="6" t="s">
        <v>179</v>
      </c>
      <c r="EL177" s="6" t="s">
        <v>179</v>
      </c>
      <c r="EM177" s="6" t="s">
        <v>179</v>
      </c>
      <c r="EN177" s="6" t="s">
        <v>179</v>
      </c>
      <c r="EO177" s="6" t="s">
        <v>179</v>
      </c>
      <c r="EP177" s="6" t="s">
        <v>179</v>
      </c>
      <c r="EQ177" s="6" t="s">
        <v>179</v>
      </c>
      <c r="ER177" s="6" t="s">
        <v>179</v>
      </c>
      <c r="ES177" s="6" t="s">
        <v>179</v>
      </c>
      <c r="ET177" s="6" t="s">
        <v>179</v>
      </c>
      <c r="EU177" s="6" t="s">
        <v>179</v>
      </c>
      <c r="EV177" s="6" t="s">
        <v>179</v>
      </c>
      <c r="EW177" s="6" t="s">
        <v>179</v>
      </c>
      <c r="EX177" s="6" t="s">
        <v>179</v>
      </c>
      <c r="EY177" s="6" t="s">
        <v>179</v>
      </c>
      <c r="EZ177" s="6" t="s">
        <v>179</v>
      </c>
      <c r="FA177" s="6" t="s">
        <v>179</v>
      </c>
      <c r="FB177" s="6" t="s">
        <v>179</v>
      </c>
      <c r="FC177" s="6" t="s">
        <v>179</v>
      </c>
      <c r="FD177" s="6" t="s">
        <v>179</v>
      </c>
      <c r="FE177" s="6" t="s">
        <v>179</v>
      </c>
      <c r="FF177" s="6" t="s">
        <v>179</v>
      </c>
      <c r="FG177" s="6" t="s">
        <v>179</v>
      </c>
      <c r="FH177" s="6" t="s">
        <v>179</v>
      </c>
      <c r="FI177" s="6" t="s">
        <v>179</v>
      </c>
      <c r="FJ177" s="6" t="s">
        <v>179</v>
      </c>
      <c r="FK177" s="6" t="s">
        <v>179</v>
      </c>
      <c r="FL177" s="6" t="s">
        <v>179</v>
      </c>
      <c r="FM177" s="6" t="s">
        <v>179</v>
      </c>
      <c r="FN177" s="6" t="s">
        <v>179</v>
      </c>
      <c r="FO177" s="6" t="s">
        <v>179</v>
      </c>
      <c r="FP177" s="6" t="s">
        <v>179</v>
      </c>
      <c r="FQ177" s="6" t="s">
        <v>179</v>
      </c>
      <c r="FR177" s="6" t="s">
        <v>179</v>
      </c>
      <c r="FS177" s="6">
        <v>0.46300000000000002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B1485-6EEE-4867-B2CD-E5C23B62294B}">
  <dimension ref="B2:L26"/>
  <sheetViews>
    <sheetView workbookViewId="0">
      <selection activeCell="G22" sqref="G22"/>
    </sheetView>
  </sheetViews>
  <sheetFormatPr defaultColWidth="13.6640625" defaultRowHeight="23.4" customHeight="1" x14ac:dyDescent="0.3"/>
  <cols>
    <col min="1" max="1" width="7.88671875" customWidth="1"/>
    <col min="9" max="9" width="13.88671875" style="13" customWidth="1"/>
  </cols>
  <sheetData>
    <row r="2" spans="2:12" ht="18" x14ac:dyDescent="0.35">
      <c r="B2" s="12" t="s">
        <v>193</v>
      </c>
    </row>
    <row r="3" spans="2:12" ht="15.6" x14ac:dyDescent="0.3">
      <c r="C3" s="14" t="s">
        <v>194</v>
      </c>
    </row>
    <row r="5" spans="2:12" ht="15" thickBot="1" x14ac:dyDescent="0.35">
      <c r="C5" s="13" t="s">
        <v>195</v>
      </c>
      <c r="D5" s="15" t="s">
        <v>196</v>
      </c>
      <c r="E5" s="16" t="s">
        <v>197</v>
      </c>
      <c r="F5" s="16" t="s">
        <v>198</v>
      </c>
      <c r="G5" s="16" t="s">
        <v>199</v>
      </c>
      <c r="H5" s="16" t="s">
        <v>200</v>
      </c>
      <c r="I5" s="16" t="s">
        <v>201</v>
      </c>
    </row>
    <row r="6" spans="2:12" ht="15" thickBot="1" x14ac:dyDescent="0.35">
      <c r="C6" s="17" t="s">
        <v>196</v>
      </c>
      <c r="D6" s="18">
        <v>5</v>
      </c>
      <c r="E6" s="19">
        <v>0</v>
      </c>
      <c r="F6" s="20">
        <v>2</v>
      </c>
      <c r="G6" s="21">
        <v>5</v>
      </c>
      <c r="H6" s="21">
        <v>0</v>
      </c>
      <c r="I6" s="22">
        <v>12</v>
      </c>
    </row>
    <row r="7" spans="2:12" ht="15" thickBot="1" x14ac:dyDescent="0.35">
      <c r="C7" s="16" t="s">
        <v>197</v>
      </c>
      <c r="D7" s="23">
        <v>3</v>
      </c>
      <c r="E7" s="24">
        <v>6</v>
      </c>
      <c r="F7" s="25">
        <v>1</v>
      </c>
      <c r="G7" s="21">
        <v>0</v>
      </c>
      <c r="H7" s="21">
        <v>2</v>
      </c>
      <c r="I7" s="22">
        <v>12</v>
      </c>
    </row>
    <row r="8" spans="2:12" ht="15" thickBot="1" x14ac:dyDescent="0.35">
      <c r="C8" s="16" t="s">
        <v>198</v>
      </c>
      <c r="D8" s="20">
        <v>0</v>
      </c>
      <c r="E8" s="26">
        <v>1</v>
      </c>
      <c r="F8" s="18">
        <v>5</v>
      </c>
      <c r="G8" s="27">
        <v>0</v>
      </c>
      <c r="H8" s="28">
        <v>2</v>
      </c>
      <c r="I8" s="22">
        <v>8</v>
      </c>
    </row>
    <row r="9" spans="2:12" ht="15" thickBot="1" x14ac:dyDescent="0.35">
      <c r="C9" s="16" t="s">
        <v>199</v>
      </c>
      <c r="D9" s="29">
        <v>1</v>
      </c>
      <c r="E9" s="30">
        <v>2</v>
      </c>
      <c r="F9" s="31">
        <v>3</v>
      </c>
      <c r="G9" s="32">
        <v>6</v>
      </c>
      <c r="H9" s="33">
        <v>3</v>
      </c>
      <c r="I9" s="22">
        <v>15</v>
      </c>
    </row>
    <row r="10" spans="2:12" ht="15" thickBot="1" x14ac:dyDescent="0.35">
      <c r="C10" s="16" t="s">
        <v>200</v>
      </c>
      <c r="D10" s="29">
        <v>0</v>
      </c>
      <c r="E10" s="30">
        <v>2</v>
      </c>
      <c r="F10" s="29">
        <v>0</v>
      </c>
      <c r="G10" s="34">
        <v>3</v>
      </c>
      <c r="H10" s="32">
        <v>5</v>
      </c>
      <c r="I10" s="35">
        <v>10</v>
      </c>
    </row>
    <row r="11" spans="2:12" s="13" customFormat="1" ht="15" thickBot="1" x14ac:dyDescent="0.35">
      <c r="C11" s="16" t="s">
        <v>202</v>
      </c>
      <c r="D11" s="22">
        <v>9</v>
      </c>
      <c r="E11" s="22">
        <v>11</v>
      </c>
      <c r="F11" s="22">
        <v>11</v>
      </c>
      <c r="G11" s="22">
        <v>14</v>
      </c>
      <c r="H11" s="36">
        <v>12</v>
      </c>
      <c r="I11" s="22">
        <v>57</v>
      </c>
    </row>
    <row r="12" spans="2:12" ht="15" thickBot="1" x14ac:dyDescent="0.35">
      <c r="C12" s="37"/>
      <c r="D12" s="38"/>
      <c r="E12" s="38"/>
      <c r="F12" s="38"/>
      <c r="G12" s="38"/>
      <c r="H12" s="38"/>
      <c r="I12" s="39"/>
      <c r="J12" s="49" t="s">
        <v>203</v>
      </c>
      <c r="K12" s="50"/>
      <c r="L12" s="40">
        <v>27</v>
      </c>
    </row>
    <row r="13" spans="2:12" ht="15" thickBot="1" x14ac:dyDescent="0.35">
      <c r="J13" s="41">
        <f>27/I11</f>
        <v>0.47368421052631576</v>
      </c>
      <c r="K13" s="50" t="s">
        <v>204</v>
      </c>
      <c r="L13" s="51"/>
    </row>
    <row r="14" spans="2:12" ht="23.4" customHeight="1" x14ac:dyDescent="0.3">
      <c r="J14" s="42"/>
      <c r="K14" s="38"/>
      <c r="L14" s="38"/>
    </row>
    <row r="15" spans="2:12" ht="23.4" customHeight="1" x14ac:dyDescent="0.3">
      <c r="C15" s="13" t="s">
        <v>195</v>
      </c>
      <c r="D15" s="16" t="s">
        <v>205</v>
      </c>
      <c r="E15" s="16" t="s">
        <v>197</v>
      </c>
      <c r="F15" s="16" t="s">
        <v>206</v>
      </c>
    </row>
    <row r="16" spans="2:12" ht="23.4" customHeight="1" x14ac:dyDescent="0.3">
      <c r="C16" s="16" t="s">
        <v>205</v>
      </c>
      <c r="D16" s="20" t="s">
        <v>207</v>
      </c>
      <c r="E16" s="43" t="s">
        <v>208</v>
      </c>
      <c r="F16" s="21" t="s">
        <v>209</v>
      </c>
    </row>
    <row r="17" spans="3:10" ht="23.4" customHeight="1" x14ac:dyDescent="0.3">
      <c r="C17" s="16" t="s">
        <v>197</v>
      </c>
      <c r="D17" s="44" t="s">
        <v>210</v>
      </c>
      <c r="E17" s="45">
        <v>6</v>
      </c>
      <c r="F17" s="28" t="s">
        <v>211</v>
      </c>
      <c r="H17" s="46" t="s">
        <v>212</v>
      </c>
    </row>
    <row r="18" spans="3:10" ht="23.4" customHeight="1" x14ac:dyDescent="0.3">
      <c r="C18" s="16" t="s">
        <v>206</v>
      </c>
      <c r="D18" s="29" t="s">
        <v>213</v>
      </c>
      <c r="E18" s="30" t="s">
        <v>214</v>
      </c>
      <c r="F18" s="47" t="s">
        <v>215</v>
      </c>
    </row>
    <row r="20" spans="3:10" ht="15" thickBot="1" x14ac:dyDescent="0.35">
      <c r="C20" s="13" t="s">
        <v>195</v>
      </c>
      <c r="D20" s="15" t="s">
        <v>205</v>
      </c>
      <c r="E20" s="16" t="s">
        <v>197</v>
      </c>
      <c r="F20" s="16" t="s">
        <v>206</v>
      </c>
      <c r="G20" s="16" t="s">
        <v>201</v>
      </c>
    </row>
    <row r="21" spans="3:10" ht="15" thickBot="1" x14ac:dyDescent="0.35">
      <c r="C21" s="17" t="s">
        <v>205</v>
      </c>
      <c r="D21" s="18">
        <v>12</v>
      </c>
      <c r="E21" s="19">
        <v>1</v>
      </c>
      <c r="F21" s="21">
        <v>7</v>
      </c>
      <c r="G21" s="22">
        <v>20</v>
      </c>
    </row>
    <row r="22" spans="3:10" ht="15" thickBot="1" x14ac:dyDescent="0.35">
      <c r="C22" s="16" t="s">
        <v>197</v>
      </c>
      <c r="D22" s="23">
        <v>4</v>
      </c>
      <c r="E22" s="24">
        <v>6</v>
      </c>
      <c r="F22" s="27">
        <v>2</v>
      </c>
      <c r="G22" s="22">
        <v>12</v>
      </c>
    </row>
    <row r="23" spans="3:10" ht="15" thickBot="1" x14ac:dyDescent="0.35">
      <c r="C23" s="16" t="s">
        <v>206</v>
      </c>
      <c r="D23" s="29">
        <v>4</v>
      </c>
      <c r="E23" s="48">
        <v>4</v>
      </c>
      <c r="F23" s="32">
        <v>17</v>
      </c>
      <c r="G23" s="35">
        <v>25</v>
      </c>
    </row>
    <row r="24" spans="3:10" s="13" customFormat="1" ht="15" thickBot="1" x14ac:dyDescent="0.35">
      <c r="C24" s="16" t="s">
        <v>202</v>
      </c>
      <c r="D24" s="22">
        <v>20</v>
      </c>
      <c r="E24" s="22">
        <v>11</v>
      </c>
      <c r="F24" s="36">
        <v>26</v>
      </c>
      <c r="G24" s="22">
        <v>57</v>
      </c>
    </row>
    <row r="25" spans="3:10" ht="15" thickBot="1" x14ac:dyDescent="0.35">
      <c r="C25" s="37"/>
      <c r="D25" s="38"/>
      <c r="E25" s="38"/>
      <c r="F25" s="38"/>
      <c r="G25" s="38"/>
      <c r="H25" s="49" t="s">
        <v>203</v>
      </c>
      <c r="I25" s="50"/>
      <c r="J25" s="40">
        <v>35</v>
      </c>
    </row>
    <row r="26" spans="3:10" ht="15" thickBot="1" x14ac:dyDescent="0.35">
      <c r="H26" s="41">
        <f>35/G24</f>
        <v>0.61403508771929827</v>
      </c>
      <c r="I26" s="50" t="s">
        <v>204</v>
      </c>
      <c r="J26" s="51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Remap_EVT_NVCGroup</vt:lpstr>
      <vt:lpstr>CollapsingCategoriesExample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2019-03-02T21:58:52Z</dcterms:created>
  <dcterms:modified xsi:type="dcterms:W3CDTF">2019-05-01T15:27:41Z</dcterms:modified>
</cp:coreProperties>
</file>