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D9A7FA18-8981-472F-B590-EB89124BF9EC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adMe" sheetId="2" r:id="rId1"/>
    <sheet name="Remap_EVT_EcologicalSystems" sheetId="1" r:id="rId2"/>
    <sheet name="CollapsingCategoriesEx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3" l="1"/>
  <c r="J13" i="3"/>
  <c r="GI206" i="1" l="1"/>
  <c r="FX206" i="1"/>
  <c r="ES206" i="1"/>
  <c r="GV205" i="1" l="1"/>
  <c r="GQ205" i="1"/>
  <c r="GN205" i="1"/>
  <c r="GL205" i="1"/>
  <c r="GI205" i="1"/>
  <c r="GH205" i="1"/>
  <c r="GF205" i="1"/>
  <c r="GD205" i="1"/>
  <c r="GC205" i="1"/>
  <c r="GB205" i="1"/>
  <c r="GA205" i="1"/>
  <c r="FZ205" i="1"/>
  <c r="FY205" i="1"/>
  <c r="FX205" i="1"/>
  <c r="FM205" i="1"/>
  <c r="FH205" i="1"/>
  <c r="FG205" i="1"/>
  <c r="FF205" i="1"/>
  <c r="FE205" i="1"/>
  <c r="FD205" i="1"/>
  <c r="FC205" i="1"/>
  <c r="EY205" i="1"/>
  <c r="EX205" i="1"/>
  <c r="EW205" i="1"/>
  <c r="EV205" i="1"/>
  <c r="ES205" i="1"/>
  <c r="DL205" i="1"/>
  <c r="DJ205" i="1"/>
  <c r="DC205" i="1"/>
  <c r="CV205" i="1"/>
  <c r="CT205" i="1"/>
  <c r="CS205" i="1"/>
  <c r="CR205" i="1"/>
  <c r="CO205" i="1"/>
  <c r="CN205" i="1"/>
  <c r="CL205" i="1"/>
  <c r="CK205" i="1"/>
  <c r="CH205" i="1"/>
  <c r="CG205" i="1"/>
  <c r="CF205" i="1"/>
  <c r="CE205" i="1"/>
  <c r="CD205" i="1"/>
  <c r="CC205" i="1"/>
  <c r="CB205" i="1"/>
  <c r="CA205" i="1"/>
  <c r="BY205" i="1"/>
  <c r="BV205" i="1"/>
  <c r="BU205" i="1"/>
  <c r="BS205" i="1"/>
  <c r="BR205" i="1"/>
  <c r="BP205" i="1"/>
  <c r="BO205" i="1"/>
  <c r="BN205" i="1"/>
  <c r="BL205" i="1"/>
  <c r="BK205" i="1"/>
  <c r="BI205" i="1"/>
  <c r="BH205" i="1"/>
  <c r="BF205" i="1"/>
  <c r="BE205" i="1"/>
  <c r="BC205" i="1"/>
  <c r="BB205" i="1"/>
  <c r="BA205" i="1"/>
  <c r="AZ205" i="1"/>
  <c r="AY205" i="1"/>
  <c r="AX205" i="1"/>
  <c r="AW205" i="1"/>
  <c r="AV205" i="1"/>
  <c r="AT205" i="1"/>
  <c r="AR205" i="1"/>
  <c r="AP205" i="1"/>
  <c r="AM205" i="1"/>
  <c r="AL205" i="1"/>
  <c r="AK205" i="1"/>
  <c r="AJ205" i="1"/>
  <c r="AI205" i="1"/>
  <c r="AH205" i="1"/>
  <c r="AG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I205" i="1"/>
  <c r="H205" i="1"/>
  <c r="G205" i="1"/>
  <c r="F205" i="1"/>
  <c r="E205" i="1"/>
  <c r="C205" i="1"/>
  <c r="D205" i="1"/>
  <c r="GV5" i="1"/>
  <c r="GQ206" i="1"/>
  <c r="GV200" i="1"/>
  <c r="DI205" i="1"/>
  <c r="GW114" i="1"/>
  <c r="GV114" i="1"/>
  <c r="FH206" i="1"/>
  <c r="GV165" i="1"/>
  <c r="FQ205" i="1"/>
  <c r="GV174" i="1"/>
  <c r="AZ206" i="1"/>
  <c r="GW53" i="1"/>
  <c r="GV53" i="1"/>
  <c r="Y206" i="1"/>
  <c r="GW26" i="1"/>
  <c r="GV26" i="1"/>
  <c r="AA206" i="1"/>
  <c r="GW28" i="1"/>
  <c r="GV28" i="1"/>
  <c r="CI205" i="1"/>
  <c r="GV88" i="1"/>
  <c r="CW205" i="1"/>
  <c r="GV102" i="1"/>
  <c r="BP206" i="1"/>
  <c r="GW69" i="1"/>
  <c r="GV69" i="1"/>
  <c r="CV206" i="1"/>
  <c r="GV101" i="1"/>
  <c r="AI206" i="1"/>
  <c r="GW36" i="1"/>
  <c r="GV36" i="1"/>
  <c r="GV80" i="1"/>
  <c r="BX205" i="1"/>
  <c r="GV77" i="1"/>
  <c r="BA206" i="1"/>
  <c r="GW54" i="1"/>
  <c r="GV54" i="1"/>
  <c r="DP205" i="1"/>
  <c r="GV121" i="1"/>
  <c r="ER205" i="1"/>
  <c r="GV149" i="1"/>
  <c r="GN206" i="1"/>
  <c r="GV197" i="1"/>
  <c r="EI205" i="1"/>
  <c r="GV140" i="1"/>
  <c r="BI206" i="1"/>
  <c r="GW62" i="1"/>
  <c r="GV62" i="1"/>
  <c r="EA205" i="1"/>
  <c r="GV132" i="1"/>
  <c r="L206" i="1"/>
  <c r="GW13" i="1"/>
  <c r="GV13" i="1"/>
  <c r="DA205" i="1"/>
  <c r="GV106" i="1"/>
  <c r="FY206" i="1"/>
  <c r="GW182" i="1"/>
  <c r="GV182" i="1"/>
  <c r="T206" i="1"/>
  <c r="GV21" i="1"/>
  <c r="GA206" i="1"/>
  <c r="GW184" i="1"/>
  <c r="GV184" i="1"/>
  <c r="DY205" i="1"/>
  <c r="GV130" i="1"/>
  <c r="FA205" i="1"/>
  <c r="GV158" i="1"/>
  <c r="AQ205" i="1"/>
  <c r="GV44" i="1"/>
  <c r="CY205" i="1"/>
  <c r="GV104" i="1"/>
  <c r="DH205" i="1"/>
  <c r="GV113" i="1"/>
  <c r="EJ205" i="1"/>
  <c r="GV141" i="1"/>
  <c r="GO205" i="1"/>
  <c r="GV198" i="1"/>
  <c r="FK205" i="1"/>
  <c r="GV168" i="1"/>
  <c r="FP205" i="1"/>
  <c r="GV173" i="1"/>
  <c r="AB206" i="1"/>
  <c r="GW29" i="1"/>
  <c r="GV29" i="1"/>
  <c r="GV181" i="1"/>
  <c r="AJ206" i="1"/>
  <c r="GW37" i="1"/>
  <c r="GV37" i="1"/>
  <c r="I206" i="1"/>
  <c r="GW10" i="1"/>
  <c r="GV10" i="1"/>
  <c r="CN206" i="1"/>
  <c r="GW93" i="1"/>
  <c r="GV93" i="1"/>
  <c r="GW150" i="1"/>
  <c r="GV150" i="1"/>
  <c r="DW205" i="1"/>
  <c r="GW128" i="1"/>
  <c r="GV128" i="1"/>
  <c r="CF206" i="1"/>
  <c r="GW85" i="1"/>
  <c r="GV85" i="1"/>
  <c r="BH206" i="1"/>
  <c r="GW61" i="1"/>
  <c r="GV61" i="1"/>
  <c r="EB205" i="1"/>
  <c r="GV133" i="1"/>
  <c r="DX205" i="1"/>
  <c r="GV129" i="1"/>
  <c r="EZ205" i="1"/>
  <c r="GV157" i="1"/>
  <c r="GF206" i="1"/>
  <c r="GV189" i="1"/>
  <c r="AR206" i="1"/>
  <c r="GW45" i="1"/>
  <c r="GV45" i="1"/>
  <c r="Q206" i="1"/>
  <c r="GW18" i="1"/>
  <c r="GV18" i="1"/>
  <c r="EK205" i="1"/>
  <c r="GV142" i="1"/>
  <c r="BC206" i="1"/>
  <c r="GW56" i="1"/>
  <c r="GV56" i="1"/>
  <c r="DV205" i="1"/>
  <c r="GV127" i="1"/>
  <c r="DO205" i="1"/>
  <c r="GW120" i="1"/>
  <c r="GV120" i="1"/>
  <c r="FJ205" i="1"/>
  <c r="GV167" i="1"/>
  <c r="GL206" i="1"/>
  <c r="GV195" i="1"/>
  <c r="AT206" i="1"/>
  <c r="GW47" i="1"/>
  <c r="GV47" i="1"/>
  <c r="AC206" i="1"/>
  <c r="GW30" i="1"/>
  <c r="GV30" i="1"/>
  <c r="FS205" i="1"/>
  <c r="GW176" i="1"/>
  <c r="GV176" i="1"/>
  <c r="AK206" i="1"/>
  <c r="GW38" i="1"/>
  <c r="GV38" i="1"/>
  <c r="BZ205" i="1"/>
  <c r="GV79" i="1"/>
  <c r="CT206" i="1"/>
  <c r="GW99" i="1"/>
  <c r="GV99" i="1"/>
  <c r="EL205" i="1"/>
  <c r="GV143" i="1"/>
  <c r="F206" i="1"/>
  <c r="GW7" i="1"/>
  <c r="GV7" i="1"/>
  <c r="CO206" i="1"/>
  <c r="GW94" i="1"/>
  <c r="GV94" i="1"/>
  <c r="GM205" i="1"/>
  <c r="GV196" i="1"/>
  <c r="N206" i="1"/>
  <c r="GW15" i="1"/>
  <c r="GV15" i="1"/>
  <c r="CG206" i="1"/>
  <c r="GW86" i="1"/>
  <c r="GV86" i="1"/>
  <c r="EC205" i="1"/>
  <c r="GV134" i="1"/>
  <c r="BK206" i="1"/>
  <c r="GW64" i="1"/>
  <c r="GV64" i="1"/>
  <c r="DG205" i="1"/>
  <c r="GV112" i="1"/>
  <c r="BS206" i="1"/>
  <c r="GW72" i="1"/>
  <c r="GV72" i="1"/>
  <c r="GG205" i="1"/>
  <c r="GV190" i="1"/>
  <c r="AS205" i="1"/>
  <c r="GV46" i="1"/>
  <c r="FC206" i="1"/>
  <c r="GW160" i="1"/>
  <c r="GV160" i="1"/>
  <c r="BB206" i="1"/>
  <c r="GW55" i="1"/>
  <c r="GV55" i="1"/>
  <c r="CL206" i="1"/>
  <c r="GV91" i="1"/>
  <c r="EU205" i="1"/>
  <c r="GV152" i="1"/>
  <c r="X206" i="1"/>
  <c r="GW25" i="1"/>
  <c r="GV25" i="1"/>
  <c r="C206" i="1"/>
  <c r="GW4" i="1"/>
  <c r="GV4" i="1"/>
  <c r="DU205" i="1"/>
  <c r="GV126" i="1"/>
  <c r="FE206" i="1"/>
  <c r="GW162" i="1"/>
  <c r="GV162" i="1"/>
  <c r="DN205" i="1"/>
  <c r="GV119" i="1"/>
  <c r="FR205" i="1"/>
  <c r="GV175" i="1"/>
  <c r="GT205" i="1"/>
  <c r="GV203" i="1"/>
  <c r="AU205" i="1"/>
  <c r="GV48" i="1"/>
  <c r="FM206" i="1"/>
  <c r="GW170" i="1"/>
  <c r="GV170" i="1"/>
  <c r="DF205" i="1"/>
  <c r="GW111" i="1"/>
  <c r="GV111" i="1"/>
  <c r="FZ206" i="1"/>
  <c r="GV183" i="1"/>
  <c r="AD206" i="1"/>
  <c r="GW31" i="1"/>
  <c r="GV31" i="1"/>
  <c r="CU205" i="1"/>
  <c r="GV100" i="1"/>
  <c r="AL206" i="1"/>
  <c r="GW39" i="1"/>
  <c r="GV39" i="1"/>
  <c r="BJ205" i="1"/>
  <c r="GV63" i="1"/>
  <c r="GV83" i="1"/>
  <c r="ED205" i="1"/>
  <c r="GV135" i="1"/>
  <c r="K206" i="1"/>
  <c r="GW12" i="1"/>
  <c r="GV12" i="1"/>
  <c r="BR206" i="1"/>
  <c r="GW71" i="1"/>
  <c r="GV71" i="1"/>
  <c r="S206" i="1"/>
  <c r="GW20" i="1"/>
  <c r="GV20" i="1"/>
  <c r="FB205" i="1"/>
  <c r="GV159" i="1"/>
  <c r="GD206" i="1"/>
  <c r="GW187" i="1"/>
  <c r="GV187" i="1"/>
  <c r="CM205" i="1"/>
  <c r="GV92" i="1"/>
  <c r="BE206" i="1"/>
  <c r="GW58" i="1"/>
  <c r="GV58" i="1"/>
  <c r="DT205" i="1"/>
  <c r="GV125" i="1"/>
  <c r="EV206" i="1"/>
  <c r="GV153" i="1"/>
  <c r="GB206" i="1"/>
  <c r="GW185" i="1"/>
  <c r="GV185" i="1"/>
  <c r="EM205" i="1"/>
  <c r="GW144" i="1"/>
  <c r="GV144" i="1"/>
  <c r="GU205" i="1"/>
  <c r="GV204" i="1"/>
  <c r="DM205" i="1"/>
  <c r="GW118" i="1"/>
  <c r="GV118" i="1"/>
  <c r="FD206" i="1"/>
  <c r="GW161" i="1"/>
  <c r="GV161" i="1"/>
  <c r="GJ205" i="1"/>
  <c r="GV193" i="1"/>
  <c r="EE205" i="1"/>
  <c r="GV136" i="1"/>
  <c r="GV9" i="1"/>
  <c r="DE205" i="1"/>
  <c r="GV110" i="1"/>
  <c r="FL205" i="1"/>
  <c r="GV169" i="1"/>
  <c r="FU205" i="1"/>
  <c r="GV178" i="1"/>
  <c r="GW192" i="1"/>
  <c r="GV192" i="1"/>
  <c r="GV97" i="1"/>
  <c r="AE206" i="1"/>
  <c r="GW32" i="1"/>
  <c r="GV32" i="1"/>
  <c r="GV40" i="1"/>
  <c r="CE206" i="1"/>
  <c r="GV84" i="1"/>
  <c r="BM205" i="1"/>
  <c r="GV66" i="1"/>
  <c r="CS206" i="1"/>
  <c r="GV98" i="1"/>
  <c r="BU206" i="1"/>
  <c r="GW74" i="1"/>
  <c r="GV74" i="1"/>
  <c r="P206" i="1"/>
  <c r="GW17" i="1"/>
  <c r="GV17" i="1"/>
  <c r="GE205" i="1"/>
  <c r="GV188" i="1"/>
  <c r="GV27" i="1"/>
  <c r="E206" i="1"/>
  <c r="GW6" i="1"/>
  <c r="GV6" i="1"/>
  <c r="CJ205" i="1"/>
  <c r="GV89" i="1"/>
  <c r="EW206" i="1"/>
  <c r="GV154" i="1"/>
  <c r="BD205" i="1"/>
  <c r="GV57" i="1"/>
  <c r="DL206" i="1"/>
  <c r="GV117" i="1"/>
  <c r="EN205" i="1"/>
  <c r="GV145" i="1"/>
  <c r="GC206" i="1"/>
  <c r="GW186" i="1"/>
  <c r="GV186" i="1"/>
  <c r="DS205" i="1"/>
  <c r="GV124" i="1"/>
  <c r="BL206" i="1"/>
  <c r="GW65" i="1"/>
  <c r="GV65" i="1"/>
  <c r="DD205" i="1"/>
  <c r="GW109" i="1"/>
  <c r="GV109" i="1"/>
  <c r="EF205" i="1"/>
  <c r="GW137" i="1"/>
  <c r="GV137" i="1"/>
  <c r="GK205" i="1"/>
  <c r="GV194" i="1"/>
  <c r="GR205" i="1"/>
  <c r="GV201" i="1"/>
  <c r="FO205" i="1"/>
  <c r="GV172" i="1"/>
  <c r="FT205" i="1"/>
  <c r="GV177" i="1"/>
  <c r="EP205" i="1"/>
  <c r="GV147" i="1"/>
  <c r="AN205" i="1"/>
  <c r="GV41" i="1"/>
  <c r="M206" i="1"/>
  <c r="GW14" i="1"/>
  <c r="GV14" i="1"/>
  <c r="CB206" i="1"/>
  <c r="GW81" i="1"/>
  <c r="GV81" i="1"/>
  <c r="AV206" i="1"/>
  <c r="GW49" i="1"/>
  <c r="GV49" i="1"/>
  <c r="U206" i="1"/>
  <c r="GW22" i="1"/>
  <c r="GV22" i="1"/>
  <c r="CZ205" i="1"/>
  <c r="GV105" i="1"/>
  <c r="BT205" i="1"/>
  <c r="GV73" i="1"/>
  <c r="AG206" i="1"/>
  <c r="GV34" i="1"/>
  <c r="FW205" i="1"/>
  <c r="GV180" i="1"/>
  <c r="CP205" i="1"/>
  <c r="GV95" i="1"/>
  <c r="EX206" i="1"/>
  <c r="GV155" i="1"/>
  <c r="GV24" i="1"/>
  <c r="B205" i="1"/>
  <c r="GV3" i="1"/>
  <c r="CK206" i="1"/>
  <c r="GW90" i="1"/>
  <c r="GV90" i="1"/>
  <c r="EO205" i="1"/>
  <c r="GV146" i="1"/>
  <c r="BG205" i="1"/>
  <c r="GV60" i="1"/>
  <c r="DZ205" i="1"/>
  <c r="GV131" i="1"/>
  <c r="AF205" i="1"/>
  <c r="GV33" i="1"/>
  <c r="J205" i="1"/>
  <c r="GV11" i="1"/>
  <c r="GV82" i="1"/>
  <c r="EG205" i="1"/>
  <c r="GV138" i="1"/>
  <c r="BO206" i="1"/>
  <c r="GW68" i="1"/>
  <c r="GV68" i="1"/>
  <c r="DR205" i="1"/>
  <c r="GV123" i="1"/>
  <c r="DK205" i="1"/>
  <c r="GW116" i="1"/>
  <c r="GV116" i="1"/>
  <c r="FN205" i="1"/>
  <c r="GV171" i="1"/>
  <c r="GH206" i="1"/>
  <c r="GW191" i="1"/>
  <c r="GV191" i="1"/>
  <c r="AX206" i="1"/>
  <c r="GW51" i="1"/>
  <c r="GV51" i="1"/>
  <c r="GS205" i="1"/>
  <c r="GV202" i="1"/>
  <c r="DC206" i="1"/>
  <c r="GW108" i="1"/>
  <c r="GV108" i="1"/>
  <c r="EH205" i="1"/>
  <c r="GV139" i="1"/>
  <c r="AO205" i="1"/>
  <c r="GV42" i="1"/>
  <c r="ET205" i="1"/>
  <c r="GV151" i="1"/>
  <c r="AW206" i="1"/>
  <c r="GW50" i="1"/>
  <c r="GV50" i="1"/>
  <c r="FG206" i="1"/>
  <c r="GW164" i="1"/>
  <c r="GV164" i="1"/>
  <c r="R206" i="1"/>
  <c r="GW19" i="1"/>
  <c r="GV19" i="1"/>
  <c r="BW205" i="1"/>
  <c r="GV76" i="1"/>
  <c r="FV205" i="1"/>
  <c r="GV179" i="1"/>
  <c r="GP205" i="1"/>
  <c r="GV199" i="1"/>
  <c r="AY206" i="1"/>
  <c r="GW52" i="1"/>
  <c r="GV52" i="1"/>
  <c r="CQ205" i="1"/>
  <c r="GV96" i="1"/>
  <c r="BQ205" i="1"/>
  <c r="GV70" i="1"/>
  <c r="BF206" i="1"/>
  <c r="GW59" i="1"/>
  <c r="GV59" i="1"/>
  <c r="CH206" i="1"/>
  <c r="GW87" i="1"/>
  <c r="GV87" i="1"/>
  <c r="EY206" i="1"/>
  <c r="GW156" i="1"/>
  <c r="GV156" i="1"/>
  <c r="BY206" i="1"/>
  <c r="GV78" i="1"/>
  <c r="BN206" i="1"/>
  <c r="GW67" i="1"/>
  <c r="GV67" i="1"/>
  <c r="EQ205" i="1"/>
  <c r="GV148" i="1"/>
  <c r="V206" i="1"/>
  <c r="GW23" i="1"/>
  <c r="GV23" i="1"/>
  <c r="G206" i="1"/>
  <c r="GW8" i="1"/>
  <c r="GV8" i="1"/>
  <c r="DQ205" i="1"/>
  <c r="GV122" i="1"/>
  <c r="FI205" i="1"/>
  <c r="GV166" i="1"/>
  <c r="DJ206" i="1"/>
  <c r="GV115" i="1"/>
  <c r="O206" i="1"/>
  <c r="GW16" i="1"/>
  <c r="GV16" i="1"/>
  <c r="DB205" i="1"/>
  <c r="GV107" i="1"/>
  <c r="AH206" i="1"/>
  <c r="GW35" i="1"/>
  <c r="GV35" i="1"/>
  <c r="FF206" i="1"/>
  <c r="GW163" i="1"/>
  <c r="GV163" i="1"/>
  <c r="GV43" i="1"/>
  <c r="BV206" i="1"/>
  <c r="GW75" i="1"/>
  <c r="GV75" i="1"/>
  <c r="CX205" i="1"/>
  <c r="GV103" i="1"/>
</calcChain>
</file>

<file path=xl/sharedStrings.xml><?xml version="1.0" encoding="utf-8"?>
<sst xmlns="http://schemas.openxmlformats.org/spreadsheetml/2006/main" count="691" uniqueCount="244">
  <si>
    <t>7008 North Pacific Oak Woodland</t>
  </si>
  <si>
    <t>7011 Rocky Mountain Aspen Forest and Woodland</t>
  </si>
  <si>
    <t>7012 Rocky Mountain Bigtooth Maple Ravine Woodland</t>
  </si>
  <si>
    <t>7014 Central and Southern California Mixed Evergreen Woodland</t>
  </si>
  <si>
    <t>7015 California Coastal Redwood Forest</t>
  </si>
  <si>
    <t>7016 Colorado Plateau Pinyon-Juniper Woodland</t>
  </si>
  <si>
    <t>7017 Columbia Plateau Western Juniper Woodland and Savanna</t>
  </si>
  <si>
    <t>7019 Great Basin Pinyon-Juniper Woodland</t>
  </si>
  <si>
    <t>7020 Inter-Mountain Basins Subalpine Limber-Bristlecone Pine Woodland</t>
  </si>
  <si>
    <t>7021 Klamath-Siskiyou Lower Montane Serpentine Mixed Conifer Woodland</t>
  </si>
  <si>
    <t>7023 Madrean Encinal</t>
  </si>
  <si>
    <t>7024 Madrean Lower Montane Pine-Oak Forest and Woodland</t>
  </si>
  <si>
    <t>7025 Madrean Pinyon-Juniper Woodland</t>
  </si>
  <si>
    <t>7026 Madrean Upper Montane Conifer-Oak Forest and Woodland</t>
  </si>
  <si>
    <t>7027 Mediterranean California Dry-Mesic Mixed Conifer Forest and Woodland</t>
  </si>
  <si>
    <t>7028 Mediterranean California Mesic Mixed Conifer Forest and Woodland</t>
  </si>
  <si>
    <t>7029 Mediterranean California Mixed Oak Woodland</t>
  </si>
  <si>
    <t>7030 Mediterranean California Lower Montane Conifer Forest and Woodland</t>
  </si>
  <si>
    <t>7031 California Montane Jeffrey Pine-(Ponderosa Pine) Woodland</t>
  </si>
  <si>
    <t>7032 Mediterranean California Red Fir Forest</t>
  </si>
  <si>
    <t>7033 Mediterranean California Subalpine Woodland</t>
  </si>
  <si>
    <t>7036 North Pacific Seasonal Sitka Spruce Forest</t>
  </si>
  <si>
    <t>7043 Mediterranean California Mixed Evergreen Forest</t>
  </si>
  <si>
    <t>7044 Northern California Mesic Subalpine Woodland</t>
  </si>
  <si>
    <t>7049 Rocky Mountain Foothill Limber Pine-Juniper Woodland</t>
  </si>
  <si>
    <t>7050 Rocky Mountain Lodgepole Pine Forest</t>
  </si>
  <si>
    <t>7051 Southern Rocky Mountain Dry-Mesic Montane Mixed Conifer Forest and Woodland</t>
  </si>
  <si>
    <t>7052 Southern Rocky Mountain Mesic Montane Mixed Conifer Forest and Woodland</t>
  </si>
  <si>
    <t>7054 Southern Rocky Mountain Ponderosa Pine Woodland</t>
  </si>
  <si>
    <t>7055 Rocky Mountain Subalpine Dry-Mesic Spruce-Fir Forest and Woodland</t>
  </si>
  <si>
    <t>7056 Rocky Mountain Subalpine Mesic-Wet Spruce-Fir Forest and Woodland</t>
  </si>
  <si>
    <t>7057 Rocky Mountain Subalpine-Montane Limber-Bristlecone Pine Woodland</t>
  </si>
  <si>
    <t>7058 Sierra Nevada Subalpine Lodgepole Pine Forest and Woodland</t>
  </si>
  <si>
    <t>7059 Southern Rocky Mountain Pinyon-Juniper Woodland</t>
  </si>
  <si>
    <t>7061 Inter-Mountain Basins Aspen-Mixed Conifer Forest and Woodland</t>
  </si>
  <si>
    <t>7062 Inter-Mountain Basins Curl-leaf Mountain Mahogany Woodland</t>
  </si>
  <si>
    <t>7064 Colorado Plateau Mixed Low Sagebrush Shrubland</t>
  </si>
  <si>
    <t>7066 Inter-Mountain Basins Mat Saltbush Shrubland</t>
  </si>
  <si>
    <t>7070 Rocky Mountain Alpine Dwarf-Shrubland</t>
  </si>
  <si>
    <t>7071 Sierra Nevada Alpine Dwarf-Shrubland</t>
  </si>
  <si>
    <t>7072 Wyoming Basins Dwarf Sagebrush Shrubland and Steppe</t>
  </si>
  <si>
    <t>7073 Baja Semi-Desert Coastal Succulent Scrub</t>
  </si>
  <si>
    <t>7074 Chihuahuan Creosotebush Desert Scrub</t>
  </si>
  <si>
    <t>7075 Chihuahuan Mixed Salt Desert Scrub</t>
  </si>
  <si>
    <t>7076 Chihuahuan Stabilized Coppice Dune and Sand Flat Scrub</t>
  </si>
  <si>
    <t>7077 Chihuahuan Succulent Desert Scrub</t>
  </si>
  <si>
    <t>7078 Colorado Plateau Blackbrush-Mormon-tea Shrubland</t>
  </si>
  <si>
    <t>7079 Great Basin Xeric Mixed Sagebrush Shrubland</t>
  </si>
  <si>
    <t>7080 Inter-Mountain Basins Big Sagebrush Shrubland</t>
  </si>
  <si>
    <t>7081 Inter-Mountain Basins Mixed Salt Desert Scrub</t>
  </si>
  <si>
    <t>7082 Mojave Mid-Elevation Mixed Desert Scrub</t>
  </si>
  <si>
    <t>7086 Rocky Mountain Lower Montane-Foothill Shrubland</t>
  </si>
  <si>
    <t>7087 Sonora-Mojave Creosotebush-White Bursage Desert Scrub</t>
  </si>
  <si>
    <t>7088 Sonora-Mojave Mixed Salt Desert Scrub</t>
  </si>
  <si>
    <t>7091 Sonoran Mid-Elevation Desert Scrub</t>
  </si>
  <si>
    <t>7092 Southern California Coastal Scrub</t>
  </si>
  <si>
    <t>7093 Southern Colorado Plateau Sand Shrubland</t>
  </si>
  <si>
    <t>7096 California Maritime Chaparral</t>
  </si>
  <si>
    <t>7097 California Mesic Chaparral</t>
  </si>
  <si>
    <t>7098 California Montane Woodland and Chaparral</t>
  </si>
  <si>
    <t>7099 California Xeric Serpentine Chaparral</t>
  </si>
  <si>
    <t>7100 Chihuahuan Mixed Desert and Thornscrub</t>
  </si>
  <si>
    <t>7102 Colorado Plateau Pinyon-Juniper Shrubland</t>
  </si>
  <si>
    <t>7103 Great Basin Semi-Desert Chaparral</t>
  </si>
  <si>
    <t>7104 Mogollon Chaparral</t>
  </si>
  <si>
    <t>7105 Northern and Central California Dry-Mesic Chaparral</t>
  </si>
  <si>
    <t>7107 Rocky Mountain Gambel Oak-Mixed Montane Shrubland</t>
  </si>
  <si>
    <t>7108 Sonora-Mojave Semi-Desert Chaparral</t>
  </si>
  <si>
    <t>7109 Sonoran Paloverde-Mixed Cacti Desert Scrub</t>
  </si>
  <si>
    <t>7110 Southern California Dry-Mesic Chaparral</t>
  </si>
  <si>
    <t>7112 California Central Valley Mixed Oak Savanna</t>
  </si>
  <si>
    <t>7113 California Coastal Live Oak Woodland and Savanna</t>
  </si>
  <si>
    <t>7114 California Lower Montane Foothill Pine Woodland and Savanna</t>
  </si>
  <si>
    <t>7115 Inter-Mountain Basins Juniper Savanna</t>
  </si>
  <si>
    <t>7116 Madrean Juniper Savanna</t>
  </si>
  <si>
    <t>7117 Southern Rocky Mountain Ponderosa Pine Savanna</t>
  </si>
  <si>
    <t>7118 Southern California Oak Woodland and Savanna</t>
  </si>
  <si>
    <t>7119 Southern Rocky Mountain Juniper Woodland and Savanna</t>
  </si>
  <si>
    <t>7121 Apacherian-Chihuahuan Semi-Desert Shrub-Steppe</t>
  </si>
  <si>
    <t>7123 Columbia Plateau Steppe and Grassland</t>
  </si>
  <si>
    <t>7124 Columbia Plateau Low Sagebrush Steppe</t>
  </si>
  <si>
    <t>7125 Inter-Mountain Basins Big Sagebrush Steppe</t>
  </si>
  <si>
    <t>7126 Inter-Mountain Basins Montane Sagebrush Steppe</t>
  </si>
  <si>
    <t>7127 Inter-Mountain Basins Semi-Desert Shrub-Steppe</t>
  </si>
  <si>
    <t>7128 Northern California Coastal Scrub</t>
  </si>
  <si>
    <t>7129 California Central Valley and Southern Coastal Grassland</t>
  </si>
  <si>
    <t>7131 California Northern Coastal Grassland</t>
  </si>
  <si>
    <t>7135 Inter-Mountain Basins Semi-Desert Grassland</t>
  </si>
  <si>
    <t>7137 Mediterranean California Subalpine Meadow</t>
  </si>
  <si>
    <t>7144 Rocky Mountain Alpine Turf</t>
  </si>
  <si>
    <t>7145 Rocky Mountain Subalpine-Montane Mesic Meadow</t>
  </si>
  <si>
    <t>7146 Southern Rocky Mountain Montane-Subalpine Grassland</t>
  </si>
  <si>
    <t>7147 Western Great Plains Foothill and Piedmont Grassland</t>
  </si>
  <si>
    <t>7149 Western Great Plains Shortgrass Prairie</t>
  </si>
  <si>
    <t>7151 California Central Valley Riparian Woodland</t>
  </si>
  <si>
    <t>7152 California Central Valley Riparian Shrubland</t>
  </si>
  <si>
    <t>7153 Inter-Mountain Basins Greasewood Flat</t>
  </si>
  <si>
    <t>7158 North Pacific Montane Riparian Woodland</t>
  </si>
  <si>
    <t>7172 Sierran-Intermontane Desert Western White Pine-White Fir Woodland</t>
  </si>
  <si>
    <t>7173 North Pacific Wooded Volcanic Flowage</t>
  </si>
  <si>
    <t>7177 California Coastal Closed-Cone Conifer Forest and Woodland</t>
  </si>
  <si>
    <t>7195 Recently Burned-Herb and Grass Cover</t>
  </si>
  <si>
    <t>7196 Recently Burned-Shrub Cover</t>
  </si>
  <si>
    <t>7197 Recently Burned-Tree Cover</t>
  </si>
  <si>
    <t>7200 Recently Disturbed Other-Tree Cover</t>
  </si>
  <si>
    <t>7256 Apacherian-Chihuahuan Semi-Desert Grassland</t>
  </si>
  <si>
    <t>7292 Open Water</t>
  </si>
  <si>
    <t>7295 Quarries-Strip Mines-Gravel Pits-Well and Wind Pads</t>
  </si>
  <si>
    <t>7296 Developed-Low Intensity</t>
  </si>
  <si>
    <t>7297 Developed-Medium Intensity</t>
  </si>
  <si>
    <t>7298 Developed-High Intensity</t>
  </si>
  <si>
    <t>7299 Developed-Roads</t>
  </si>
  <si>
    <t>7503 Chihuahuan Loamy Plains Desert Grassland</t>
  </si>
  <si>
    <t>7662 Temperate Pacific Freshwater Emergent Marsh</t>
  </si>
  <si>
    <t>7668 Temperate Pacific Tidal Salt and Brackish Marsh</t>
  </si>
  <si>
    <t>7735 North American Glacier and Ice Field</t>
  </si>
  <si>
    <t>7900 Western Cool Temperate Urban Deciduous Forest</t>
  </si>
  <si>
    <t>7901 Western Cool Temperate Urban Evergreen Forest</t>
  </si>
  <si>
    <t>7902 Western Cool Temperate Urban Mixed Forest</t>
  </si>
  <si>
    <t>7903 Western Cool Temperate Urban Herbaceous</t>
  </si>
  <si>
    <t>7904 Western Cool Temperate Urban Shrubland</t>
  </si>
  <si>
    <t>7910 Western Warm Temperate Urban Deciduous Forest</t>
  </si>
  <si>
    <t>7911 Western Warm Temperate Urban Evergreen Forest</t>
  </si>
  <si>
    <t>7912 Western Warm Temperate Urban Mixed Forest</t>
  </si>
  <si>
    <t>7913 Western Warm Temperate Urban Herbaceous</t>
  </si>
  <si>
    <t>7914 Western Warm Temperate Urban Shrubland</t>
  </si>
  <si>
    <t>7920 Western Cool Temperate Developed Ruderal Deciduous Forest</t>
  </si>
  <si>
    <t>7921 Western Cool Temperate Developed Ruderal Evergreen Forest</t>
  </si>
  <si>
    <t>7922 Western Cool Temperate Developed Ruderal Mixed Forest</t>
  </si>
  <si>
    <t>7923 Western Cool Temperate Developed Ruderal Shrubland</t>
  </si>
  <si>
    <t>7924 Western Cool Temperate Developed Ruderal Grassland</t>
  </si>
  <si>
    <t>7925 Western Warm Temperate Developed Ruderal Deciduous Forest</t>
  </si>
  <si>
    <t>7926 Western Warm Temperate Developed Ruderal Evergreen Forest</t>
  </si>
  <si>
    <t>7927 Western Warm Temperate Developed Ruderal Mixed Forest</t>
  </si>
  <si>
    <t>7928 Western Warm Temperate Developed Ruderal Shrubland</t>
  </si>
  <si>
    <t>7929 Western Warm Temperate Developed Ruderal Grassland</t>
  </si>
  <si>
    <t>7942 Western Cool Temperate Developed Ruderal Mixed Forested Wetland</t>
  </si>
  <si>
    <t>7944 Western Cool Temperate Developed Ruderal Herbaceous Wetland</t>
  </si>
  <si>
    <t>7945 Western Warm Temperate Developed Ruderal Deciduous Forested Wetland</t>
  </si>
  <si>
    <t>7965 Western Cool Temperate Close Grown Crop</t>
  </si>
  <si>
    <t>7966 Western Cool Temperate Fallow/Idle Cropland</t>
  </si>
  <si>
    <t>7967 Western Cool Temperate Pasture and Hayland</t>
  </si>
  <si>
    <t>7968 Western Cool Temperate Wheat</t>
  </si>
  <si>
    <t>7980 Western Warm Temperate Orchard</t>
  </si>
  <si>
    <t>7984 Western Warm Temperate Row Crop</t>
  </si>
  <si>
    <t>7986 Western Warm Temperate Fallow/Idle Cropland</t>
  </si>
  <si>
    <t>7987 Western Warm Temperate Pasture and Hayland</t>
  </si>
  <si>
    <t>9001 Colorado Plateau Mixed Bedrock Canyon and Tableland</t>
  </si>
  <si>
    <t>9003 Great Basin Foothill and Lower Montane Riparian Woodland</t>
  </si>
  <si>
    <t>9004 Inter-Mountain Basins Active and Stabilized Dune</t>
  </si>
  <si>
    <t>9005 Inter-Mountain Basins Alkaline Closed Depression</t>
  </si>
  <si>
    <t>9006 Inter-Mountain Basins Cliff and Canyon</t>
  </si>
  <si>
    <t>9008 Inter-Mountain Basins Playa</t>
  </si>
  <si>
    <t>9009 Inter-Mountain Basins Shale Badland</t>
  </si>
  <si>
    <t>9010 Inter-Mountain Basins Wash</t>
  </si>
  <si>
    <t>9011 North American Arid West Emergent Marsh</t>
  </si>
  <si>
    <t>9016 Rocky Mountain Alpine Bedrock and Scree</t>
  </si>
  <si>
    <t>9017 Rocky Mountain Alpine-Montane Wet Meadow</t>
  </si>
  <si>
    <t>9018 Rocky Mountain Cliff Canyon and Massive Bedrock</t>
  </si>
  <si>
    <t>9019 Rocky Mountain Lower Montane-Foothill Riparian Woodland</t>
  </si>
  <si>
    <t>9021 Rocky Mountain Subalpine-Montane Riparian Shrubland</t>
  </si>
  <si>
    <t>9022 Rocky Mountain Subalpine-Montane Riparian Woodland</t>
  </si>
  <si>
    <t>9033 Inter-Mountain Basins Volcanic Rock and Cinder Land</t>
  </si>
  <si>
    <t>9035 North American Warm Desert Lower Montane Riparian Woodland</t>
  </si>
  <si>
    <t>9062 Central California Coast Ranges Cliff and Canyon</t>
  </si>
  <si>
    <t>9110 Klamath-Siskiyou Cliff and Outcrop</t>
  </si>
  <si>
    <t>9125 Mediterranean California Alpine Bedrock and Scree</t>
  </si>
  <si>
    <t>9129 Mediterranean California Foothill and Lower Montane Riparian Woodland</t>
  </si>
  <si>
    <t>9130 Mediterranean California Northern Coastal Dune</t>
  </si>
  <si>
    <t>9134 Mediterranean California Southern Coastal Dune</t>
  </si>
  <si>
    <t>9145 North American Warm Desert Active and Stabilized Dune</t>
  </si>
  <si>
    <t>9146 North American Warm Desert Badland</t>
  </si>
  <si>
    <t>9147 North American Warm Desert Bedrock Cliff and Outcrop</t>
  </si>
  <si>
    <t>9150 North American Warm Desert Pavement</t>
  </si>
  <si>
    <t>9151 North American Warm Desert Playa</t>
  </si>
  <si>
    <t>9153 North American Warm Desert Volcanic Rockland</t>
  </si>
  <si>
    <t>9213 Sierra Nevada Cliff and Canyon</t>
  </si>
  <si>
    <t>9246 Southern California Coast Ranges Cliff and Canyon</t>
  </si>
  <si>
    <t>9272 Temperate Pacific Subalpine-Montane Wet Meadow</t>
  </si>
  <si>
    <t>9301 California Ruderal Grassland and Meadow</t>
  </si>
  <si>
    <t>9302 Californian Ruderal Forest</t>
  </si>
  <si>
    <t>9307 Great Basin &amp; Intermountain Introduced Annual and Biennial Forbland</t>
  </si>
  <si>
    <t>9308 Great Basin &amp; Intermountain Introduced Annual Grassland</t>
  </si>
  <si>
    <t>9309 Great Basin &amp; Intermountain Introduced Perennial Grassland and Forbland</t>
  </si>
  <si>
    <t>9310 North American Warm Desert Ruderal &amp; Planted Scrub</t>
  </si>
  <si>
    <t>9327 Interior West Ruderal Riparian Forest</t>
  </si>
  <si>
    <t>9328 Interior Western North American Temperate Ruderal Shrubland</t>
  </si>
  <si>
    <t>9329 Western North American Ruderal Wet Shrubland</t>
  </si>
  <si>
    <t>9336 Great Basin &amp; Intermountain Ruderal Shrubland</t>
  </si>
  <si>
    <t>9337 California Ruderal Scrub</t>
  </si>
  <si>
    <t>9503 Great Basin Foothill and Lower Montane Riparian Shrubland</t>
  </si>
  <si>
    <t>9505 Great Basin Foothill and Lower Montane Riparian Herbaceous</t>
  </si>
  <si>
    <t>9519 Rocky Mountain Lower Montane-Foothill Riparian Shrubland</t>
  </si>
  <si>
    <t>9533 North American Warm Desert Riparian Herbaceous</t>
  </si>
  <si>
    <t>9534 North American Warm Desert Riparian Shrubland</t>
  </si>
  <si>
    <t>9629 Mediterranean California Foothill and Lower Montane Riparian Shrubland</t>
  </si>
  <si>
    <t>9652 North American Warm Desert Riparian Mesquite Bosque Shrubland</t>
  </si>
  <si>
    <t>9654 North American Warm Desert Wash Shrubland</t>
  </si>
  <si>
    <t>9810 North American Warm Desert Ruderal &amp; Planted Grassland</t>
  </si>
  <si>
    <t>9827 Interior West Ruderal Riparian Scrub</t>
  </si>
  <si>
    <t>9828 Interior Western North American Temperate Ruderal Grassland</t>
  </si>
  <si>
    <t>9829 Western North American Ruderal Wet Meadow &amp; Marsh</t>
  </si>
  <si>
    <t>Row Totals</t>
  </si>
  <si>
    <t>Percent Row Agreement</t>
  </si>
  <si>
    <t>Column Totals</t>
  </si>
  <si>
    <t>Percent Column Agreement</t>
  </si>
  <si>
    <t>LANDFIRE</t>
  </si>
  <si>
    <t>Plot Assignment</t>
  </si>
  <si>
    <t>N/A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</si>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</sst>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3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1097280</xdr:colOff>
      <xdr:row>1</xdr:row>
      <xdr:rowOff>312420</xdr:rowOff>
    </xdr:from>
    <xdr:to>
      <xdr:col>0</xdr:col>
      <xdr:colOff>1295400</xdr:colOff>
      <xdr:row>1</xdr:row>
      <xdr:rowOff>800100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D9E679AA-CB19-4887-84A1-5CA9817D7821}"/>
            </a:ext>
          </a:extLst>
        </xdr:cNvPr>
        <xdr:cNvSpPr/>
      </xdr:nvSpPr>
      <xdr:spPr>
        <a:xfrm>
          <a:off x="1097280" y="571500"/>
          <a:ext cx="198120" cy="48768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198120</xdr:colOff>
      <xdr:row>0</xdr:row>
      <xdr:rowOff>38100</xdr:rowOff>
    </xdr:from>
    <xdr:to>
      <xdr:col>1</xdr:col>
      <xdr:colOff>685800</xdr:colOff>
      <xdr:row>0</xdr:row>
      <xdr:rowOff>236220</xdr:rowOff>
    </xdr:to>
    <xdr:sp macro="" textlink="">
      <xdr:nvSpPr>
        <xdr:cNvPr id="5" name="Arrow: Down 4">
          <a:extLst>
            <a:ext uri="{FF2B5EF4-FFF2-40B4-BE49-F238E27FC236}">
              <a16:creationId xmlns:a16="http://schemas.microsoft.com/office/drawing/2014/main" id="{DF9150CE-3819-415F-9D68-E350E26AC420}"/>
            </a:ext>
          </a:extLst>
        </xdr:cNvPr>
        <xdr:cNvSpPr/>
      </xdr:nvSpPr>
      <xdr:spPr>
        <a:xfrm rot="16200000">
          <a:off x="1767840" y="-106680"/>
          <a:ext cx="198120" cy="48768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825F9901-11B8-47A6-85DD-AFC0ED299797}"/>
            </a:ext>
          </a:extLst>
        </xdr:cNvPr>
        <xdr:cNvCxnSpPr/>
      </xdr:nvCxnSpPr>
      <xdr:spPr>
        <a:xfrm flipH="1">
          <a:off x="5250180" y="458724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87AC6D4-A12C-477D-8F1A-552024A9C857}"/>
            </a:ext>
          </a:extLst>
        </xdr:cNvPr>
        <xdr:cNvCxnSpPr/>
      </xdr:nvCxnSpPr>
      <xdr:spPr>
        <a:xfrm flipH="1" flipV="1">
          <a:off x="5242560" y="407670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87573-C908-46B8-AFC0-E35DCE768863}">
  <dimension ref="B2:B20"/>
  <sheetViews>
    <sheetView tabSelected="1" topLeftCell="A7" workbookViewId="0">
      <selection activeCell="O14" sqref="O14"/>
    </sheetView>
  </sheetViews>
  <sheetFormatPr defaultRowHeight="23.4" x14ac:dyDescent="0.45"/>
  <cols>
    <col min="1" max="1" width="3.5546875" customWidth="1"/>
    <col min="2" max="2" width="8.88671875" style="10"/>
  </cols>
  <sheetData>
    <row r="2" spans="2:2" x14ac:dyDescent="0.45">
      <c r="B2" s="10" t="s">
        <v>209</v>
      </c>
    </row>
    <row r="3" spans="2:2" x14ac:dyDescent="0.45">
      <c r="B3" s="10" t="s">
        <v>210</v>
      </c>
    </row>
    <row r="5" spans="2:2" x14ac:dyDescent="0.45">
      <c r="B5" s="10" t="s">
        <v>211</v>
      </c>
    </row>
    <row r="7" spans="2:2" x14ac:dyDescent="0.45">
      <c r="B7" s="10" t="s">
        <v>212</v>
      </c>
    </row>
    <row r="9" spans="2:2" x14ac:dyDescent="0.45">
      <c r="B9" s="10" t="s">
        <v>213</v>
      </c>
    </row>
    <row r="11" spans="2:2" x14ac:dyDescent="0.45">
      <c r="B11" s="10" t="s">
        <v>214</v>
      </c>
    </row>
    <row r="13" spans="2:2" x14ac:dyDescent="0.45">
      <c r="B13" s="10" t="s">
        <v>215</v>
      </c>
    </row>
    <row r="15" spans="2:2" x14ac:dyDescent="0.45">
      <c r="B15" s="10" t="s">
        <v>216</v>
      </c>
    </row>
    <row r="16" spans="2:2" x14ac:dyDescent="0.45">
      <c r="B16" s="10" t="s">
        <v>217</v>
      </c>
    </row>
    <row r="17" spans="2:2" x14ac:dyDescent="0.45">
      <c r="B17" s="10" t="s">
        <v>218</v>
      </c>
    </row>
    <row r="19" spans="2:2" x14ac:dyDescent="0.45">
      <c r="B19" s="10" t="s">
        <v>219</v>
      </c>
    </row>
    <row r="20" spans="2:2" x14ac:dyDescent="0.45">
      <c r="B20" s="10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W206"/>
  <sheetViews>
    <sheetView topLeftCell="GM1" zoomScale="85" zoomScaleNormal="85" workbookViewId="0">
      <selection activeCell="B3" sqref="B3"/>
    </sheetView>
  </sheetViews>
  <sheetFormatPr defaultColWidth="20.77734375" defaultRowHeight="13.8" x14ac:dyDescent="0.3"/>
  <cols>
    <col min="1" max="16384" width="20.77734375" style="2"/>
  </cols>
  <sheetData>
    <row r="1" spans="1:205" ht="20.399999999999999" customHeight="1" x14ac:dyDescent="0.3">
      <c r="A1" s="1" t="s">
        <v>207</v>
      </c>
    </row>
    <row r="2" spans="1:205" ht="55.2" x14ac:dyDescent="0.3">
      <c r="A2" s="1" t="s">
        <v>206</v>
      </c>
      <c r="B2" s="3" t="s">
        <v>0</v>
      </c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  <c r="BT2" s="4" t="s">
        <v>70</v>
      </c>
      <c r="BU2" s="4" t="s">
        <v>71</v>
      </c>
      <c r="BV2" s="4" t="s">
        <v>72</v>
      </c>
      <c r="BW2" s="4" t="s">
        <v>73</v>
      </c>
      <c r="BX2" s="4" t="s">
        <v>74</v>
      </c>
      <c r="BY2" s="4" t="s">
        <v>75</v>
      </c>
      <c r="BZ2" s="4" t="s">
        <v>76</v>
      </c>
      <c r="CA2" s="4" t="s">
        <v>77</v>
      </c>
      <c r="CB2" s="4" t="s">
        <v>78</v>
      </c>
      <c r="CC2" s="4" t="s">
        <v>79</v>
      </c>
      <c r="CD2" s="4" t="s">
        <v>80</v>
      </c>
      <c r="CE2" s="4" t="s">
        <v>81</v>
      </c>
      <c r="CF2" s="4" t="s">
        <v>82</v>
      </c>
      <c r="CG2" s="4" t="s">
        <v>83</v>
      </c>
      <c r="CH2" s="4" t="s">
        <v>84</v>
      </c>
      <c r="CI2" s="4" t="s">
        <v>85</v>
      </c>
      <c r="CJ2" s="4" t="s">
        <v>86</v>
      </c>
      <c r="CK2" s="4" t="s">
        <v>87</v>
      </c>
      <c r="CL2" s="4" t="s">
        <v>88</v>
      </c>
      <c r="CM2" s="4" t="s">
        <v>89</v>
      </c>
      <c r="CN2" s="4" t="s">
        <v>90</v>
      </c>
      <c r="CO2" s="4" t="s">
        <v>91</v>
      </c>
      <c r="CP2" s="4" t="s">
        <v>92</v>
      </c>
      <c r="CQ2" s="4" t="s">
        <v>93</v>
      </c>
      <c r="CR2" s="4" t="s">
        <v>94</v>
      </c>
      <c r="CS2" s="4" t="s">
        <v>95</v>
      </c>
      <c r="CT2" s="4" t="s">
        <v>96</v>
      </c>
      <c r="CU2" s="4" t="s">
        <v>97</v>
      </c>
      <c r="CV2" s="4" t="s">
        <v>98</v>
      </c>
      <c r="CW2" s="4" t="s">
        <v>99</v>
      </c>
      <c r="CX2" s="4" t="s">
        <v>100</v>
      </c>
      <c r="CY2" s="4" t="s">
        <v>101</v>
      </c>
      <c r="CZ2" s="4" t="s">
        <v>102</v>
      </c>
      <c r="DA2" s="4" t="s">
        <v>103</v>
      </c>
      <c r="DB2" s="4" t="s">
        <v>104</v>
      </c>
      <c r="DC2" s="4" t="s">
        <v>105</v>
      </c>
      <c r="DD2" s="4" t="s">
        <v>106</v>
      </c>
      <c r="DE2" s="4" t="s">
        <v>107</v>
      </c>
      <c r="DF2" s="4" t="s">
        <v>108</v>
      </c>
      <c r="DG2" s="4" t="s">
        <v>109</v>
      </c>
      <c r="DH2" s="4" t="s">
        <v>110</v>
      </c>
      <c r="DI2" s="4" t="s">
        <v>111</v>
      </c>
      <c r="DJ2" s="4" t="s">
        <v>112</v>
      </c>
      <c r="DK2" s="4" t="s">
        <v>113</v>
      </c>
      <c r="DL2" s="4" t="s">
        <v>114</v>
      </c>
      <c r="DM2" s="4" t="s">
        <v>115</v>
      </c>
      <c r="DN2" s="4" t="s">
        <v>116</v>
      </c>
      <c r="DO2" s="4" t="s">
        <v>117</v>
      </c>
      <c r="DP2" s="4" t="s">
        <v>118</v>
      </c>
      <c r="DQ2" s="4" t="s">
        <v>119</v>
      </c>
      <c r="DR2" s="4" t="s">
        <v>120</v>
      </c>
      <c r="DS2" s="4" t="s">
        <v>121</v>
      </c>
      <c r="DT2" s="4" t="s">
        <v>122</v>
      </c>
      <c r="DU2" s="4" t="s">
        <v>123</v>
      </c>
      <c r="DV2" s="4" t="s">
        <v>124</v>
      </c>
      <c r="DW2" s="4" t="s">
        <v>125</v>
      </c>
      <c r="DX2" s="4" t="s">
        <v>126</v>
      </c>
      <c r="DY2" s="4" t="s">
        <v>127</v>
      </c>
      <c r="DZ2" s="4" t="s">
        <v>128</v>
      </c>
      <c r="EA2" s="4" t="s">
        <v>129</v>
      </c>
      <c r="EB2" s="4" t="s">
        <v>130</v>
      </c>
      <c r="EC2" s="4" t="s">
        <v>131</v>
      </c>
      <c r="ED2" s="4" t="s">
        <v>132</v>
      </c>
      <c r="EE2" s="4" t="s">
        <v>133</v>
      </c>
      <c r="EF2" s="4" t="s">
        <v>134</v>
      </c>
      <c r="EG2" s="4" t="s">
        <v>135</v>
      </c>
      <c r="EH2" s="4" t="s">
        <v>136</v>
      </c>
      <c r="EI2" s="4" t="s">
        <v>137</v>
      </c>
      <c r="EJ2" s="4" t="s">
        <v>138</v>
      </c>
      <c r="EK2" s="4" t="s">
        <v>139</v>
      </c>
      <c r="EL2" s="4" t="s">
        <v>140</v>
      </c>
      <c r="EM2" s="4" t="s">
        <v>141</v>
      </c>
      <c r="EN2" s="4" t="s">
        <v>142</v>
      </c>
      <c r="EO2" s="4" t="s">
        <v>143</v>
      </c>
      <c r="EP2" s="4" t="s">
        <v>144</v>
      </c>
      <c r="EQ2" s="4" t="s">
        <v>145</v>
      </c>
      <c r="ER2" s="4" t="s">
        <v>146</v>
      </c>
      <c r="ES2" s="4" t="s">
        <v>147</v>
      </c>
      <c r="ET2" s="4" t="s">
        <v>148</v>
      </c>
      <c r="EU2" s="4" t="s">
        <v>149</v>
      </c>
      <c r="EV2" s="4" t="s">
        <v>150</v>
      </c>
      <c r="EW2" s="4" t="s">
        <v>151</v>
      </c>
      <c r="EX2" s="4" t="s">
        <v>152</v>
      </c>
      <c r="EY2" s="4" t="s">
        <v>153</v>
      </c>
      <c r="EZ2" s="4" t="s">
        <v>154</v>
      </c>
      <c r="FA2" s="4" t="s">
        <v>155</v>
      </c>
      <c r="FB2" s="4" t="s">
        <v>156</v>
      </c>
      <c r="FC2" s="4" t="s">
        <v>157</v>
      </c>
      <c r="FD2" s="4" t="s">
        <v>158</v>
      </c>
      <c r="FE2" s="4" t="s">
        <v>159</v>
      </c>
      <c r="FF2" s="4" t="s">
        <v>160</v>
      </c>
      <c r="FG2" s="4" t="s">
        <v>161</v>
      </c>
      <c r="FH2" s="4" t="s">
        <v>162</v>
      </c>
      <c r="FI2" s="4" t="s">
        <v>163</v>
      </c>
      <c r="FJ2" s="4" t="s">
        <v>164</v>
      </c>
      <c r="FK2" s="4" t="s">
        <v>165</v>
      </c>
      <c r="FL2" s="4" t="s">
        <v>166</v>
      </c>
      <c r="FM2" s="4" t="s">
        <v>167</v>
      </c>
      <c r="FN2" s="4" t="s">
        <v>168</v>
      </c>
      <c r="FO2" s="4" t="s">
        <v>169</v>
      </c>
      <c r="FP2" s="4" t="s">
        <v>170</v>
      </c>
      <c r="FQ2" s="4" t="s">
        <v>171</v>
      </c>
      <c r="FR2" s="4" t="s">
        <v>172</v>
      </c>
      <c r="FS2" s="4" t="s">
        <v>173</v>
      </c>
      <c r="FT2" s="4" t="s">
        <v>174</v>
      </c>
      <c r="FU2" s="4" t="s">
        <v>175</v>
      </c>
      <c r="FV2" s="4" t="s">
        <v>176</v>
      </c>
      <c r="FW2" s="4" t="s">
        <v>177</v>
      </c>
      <c r="FX2" s="4" t="s">
        <v>178</v>
      </c>
      <c r="FY2" s="4" t="s">
        <v>179</v>
      </c>
      <c r="FZ2" s="4" t="s">
        <v>180</v>
      </c>
      <c r="GA2" s="4" t="s">
        <v>181</v>
      </c>
      <c r="GB2" s="4" t="s">
        <v>182</v>
      </c>
      <c r="GC2" s="4" t="s">
        <v>183</v>
      </c>
      <c r="GD2" s="4" t="s">
        <v>184</v>
      </c>
      <c r="GE2" s="4" t="s">
        <v>185</v>
      </c>
      <c r="GF2" s="4" t="s">
        <v>186</v>
      </c>
      <c r="GG2" s="4" t="s">
        <v>187</v>
      </c>
      <c r="GH2" s="4" t="s">
        <v>188</v>
      </c>
      <c r="GI2" s="4" t="s">
        <v>189</v>
      </c>
      <c r="GJ2" s="4" t="s">
        <v>190</v>
      </c>
      <c r="GK2" s="4" t="s">
        <v>191</v>
      </c>
      <c r="GL2" s="4" t="s">
        <v>192</v>
      </c>
      <c r="GM2" s="4" t="s">
        <v>193</v>
      </c>
      <c r="GN2" s="4" t="s">
        <v>194</v>
      </c>
      <c r="GO2" s="4" t="s">
        <v>195</v>
      </c>
      <c r="GP2" s="4" t="s">
        <v>196</v>
      </c>
      <c r="GQ2" s="4" t="s">
        <v>197</v>
      </c>
      <c r="GR2" s="4" t="s">
        <v>198</v>
      </c>
      <c r="GS2" s="4" t="s">
        <v>199</v>
      </c>
      <c r="GT2" s="4" t="s">
        <v>200</v>
      </c>
      <c r="GU2" s="4" t="s">
        <v>201</v>
      </c>
      <c r="GV2" s="4" t="s">
        <v>202</v>
      </c>
      <c r="GW2" s="4" t="s">
        <v>203</v>
      </c>
    </row>
    <row r="3" spans="1:205" ht="27.6" x14ac:dyDescent="0.3">
      <c r="A3" s="3" t="s">
        <v>0</v>
      </c>
      <c r="B3" s="5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1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BY3" s="6">
        <v>0</v>
      </c>
      <c r="BZ3" s="6">
        <v>0</v>
      </c>
      <c r="CA3" s="6">
        <v>0</v>
      </c>
      <c r="CB3" s="6">
        <v>0</v>
      </c>
      <c r="CC3" s="6">
        <v>0</v>
      </c>
      <c r="CD3" s="6">
        <v>0</v>
      </c>
      <c r="CE3" s="6">
        <v>0</v>
      </c>
      <c r="CF3" s="6">
        <v>0</v>
      </c>
      <c r="CG3" s="6">
        <v>0</v>
      </c>
      <c r="CH3" s="6">
        <v>0</v>
      </c>
      <c r="CI3" s="6">
        <v>0</v>
      </c>
      <c r="CJ3" s="6">
        <v>0</v>
      </c>
      <c r="CK3" s="6">
        <v>0</v>
      </c>
      <c r="CL3" s="6">
        <v>0</v>
      </c>
      <c r="CM3" s="6">
        <v>0</v>
      </c>
      <c r="CN3" s="6">
        <v>0</v>
      </c>
      <c r="CO3" s="6">
        <v>0</v>
      </c>
      <c r="CP3" s="6">
        <v>0</v>
      </c>
      <c r="CQ3" s="6">
        <v>0</v>
      </c>
      <c r="CR3" s="6">
        <v>0</v>
      </c>
      <c r="CS3" s="6">
        <v>0</v>
      </c>
      <c r="CT3" s="6">
        <v>0</v>
      </c>
      <c r="CU3" s="6">
        <v>0</v>
      </c>
      <c r="CV3" s="6">
        <v>0</v>
      </c>
      <c r="CW3" s="6">
        <v>0</v>
      </c>
      <c r="CX3" s="6">
        <v>0</v>
      </c>
      <c r="CY3" s="6">
        <v>0</v>
      </c>
      <c r="CZ3" s="6">
        <v>0</v>
      </c>
      <c r="DA3" s="6">
        <v>0</v>
      </c>
      <c r="DB3" s="6">
        <v>0</v>
      </c>
      <c r="DC3" s="6">
        <v>0</v>
      </c>
      <c r="DD3" s="6">
        <v>0</v>
      </c>
      <c r="DE3" s="6">
        <v>0</v>
      </c>
      <c r="DF3" s="6">
        <v>0</v>
      </c>
      <c r="DG3" s="6">
        <v>0</v>
      </c>
      <c r="DH3" s="6">
        <v>0</v>
      </c>
      <c r="DI3" s="6">
        <v>0</v>
      </c>
      <c r="DJ3" s="6">
        <v>0</v>
      </c>
      <c r="DK3" s="6">
        <v>0</v>
      </c>
      <c r="DL3" s="6">
        <v>0</v>
      </c>
      <c r="DM3" s="6">
        <v>0</v>
      </c>
      <c r="DN3" s="6">
        <v>0</v>
      </c>
      <c r="DO3" s="6">
        <v>0</v>
      </c>
      <c r="DP3" s="6">
        <v>0</v>
      </c>
      <c r="DQ3" s="6">
        <v>0</v>
      </c>
      <c r="DR3" s="6">
        <v>0</v>
      </c>
      <c r="DS3" s="6">
        <v>0</v>
      </c>
      <c r="DT3" s="6">
        <v>0</v>
      </c>
      <c r="DU3" s="6">
        <v>0</v>
      </c>
      <c r="DV3" s="6">
        <v>0</v>
      </c>
      <c r="DW3" s="6">
        <v>0</v>
      </c>
      <c r="DX3" s="6">
        <v>0</v>
      </c>
      <c r="DY3" s="6">
        <v>0</v>
      </c>
      <c r="DZ3" s="6">
        <v>0</v>
      </c>
      <c r="EA3" s="6">
        <v>0</v>
      </c>
      <c r="EB3" s="6">
        <v>0</v>
      </c>
      <c r="EC3" s="6">
        <v>0</v>
      </c>
      <c r="ED3" s="6">
        <v>0</v>
      </c>
      <c r="EE3" s="6">
        <v>0</v>
      </c>
      <c r="EF3" s="6">
        <v>0</v>
      </c>
      <c r="EG3" s="6">
        <v>0</v>
      </c>
      <c r="EH3" s="6">
        <v>0</v>
      </c>
      <c r="EI3" s="6">
        <v>0</v>
      </c>
      <c r="EJ3" s="6">
        <v>0</v>
      </c>
      <c r="EK3" s="6">
        <v>0</v>
      </c>
      <c r="EL3" s="6">
        <v>0</v>
      </c>
      <c r="EM3" s="6">
        <v>0</v>
      </c>
      <c r="EN3" s="6">
        <v>0</v>
      </c>
      <c r="EO3" s="6">
        <v>0</v>
      </c>
      <c r="EP3" s="6">
        <v>0</v>
      </c>
      <c r="EQ3" s="6">
        <v>0</v>
      </c>
      <c r="ER3" s="6">
        <v>0</v>
      </c>
      <c r="ES3" s="6">
        <v>0</v>
      </c>
      <c r="ET3" s="6">
        <v>0</v>
      </c>
      <c r="EU3" s="6">
        <v>0</v>
      </c>
      <c r="EV3" s="6">
        <v>0</v>
      </c>
      <c r="EW3" s="6">
        <v>0</v>
      </c>
      <c r="EX3" s="6">
        <v>0</v>
      </c>
      <c r="EY3" s="6">
        <v>0</v>
      </c>
      <c r="EZ3" s="6">
        <v>0</v>
      </c>
      <c r="FA3" s="6">
        <v>0</v>
      </c>
      <c r="FB3" s="6">
        <v>0</v>
      </c>
      <c r="FC3" s="6">
        <v>0</v>
      </c>
      <c r="FD3" s="6">
        <v>0</v>
      </c>
      <c r="FE3" s="6">
        <v>0</v>
      </c>
      <c r="FF3" s="6">
        <v>0</v>
      </c>
      <c r="FG3" s="6">
        <v>0</v>
      </c>
      <c r="FH3" s="6">
        <v>0</v>
      </c>
      <c r="FI3" s="6">
        <v>0</v>
      </c>
      <c r="FJ3" s="6">
        <v>0</v>
      </c>
      <c r="FK3" s="6">
        <v>0</v>
      </c>
      <c r="FL3" s="6">
        <v>0</v>
      </c>
      <c r="FM3" s="6">
        <v>0</v>
      </c>
      <c r="FN3" s="6">
        <v>0</v>
      </c>
      <c r="FO3" s="6">
        <v>0</v>
      </c>
      <c r="FP3" s="6">
        <v>0</v>
      </c>
      <c r="FQ3" s="6">
        <v>0</v>
      </c>
      <c r="FR3" s="6">
        <v>0</v>
      </c>
      <c r="FS3" s="6">
        <v>0</v>
      </c>
      <c r="FT3" s="6">
        <v>0</v>
      </c>
      <c r="FU3" s="6">
        <v>0</v>
      </c>
      <c r="FV3" s="6">
        <v>0</v>
      </c>
      <c r="FW3" s="6">
        <v>0</v>
      </c>
      <c r="FX3" s="6">
        <v>0</v>
      </c>
      <c r="FY3" s="6">
        <v>0</v>
      </c>
      <c r="FZ3" s="6">
        <v>0</v>
      </c>
      <c r="GA3" s="6">
        <v>0</v>
      </c>
      <c r="GB3" s="6">
        <v>0</v>
      </c>
      <c r="GC3" s="6">
        <v>0</v>
      </c>
      <c r="GD3" s="6">
        <v>0</v>
      </c>
      <c r="GE3" s="6">
        <v>0</v>
      </c>
      <c r="GF3" s="6">
        <v>0</v>
      </c>
      <c r="GG3" s="6">
        <v>0</v>
      </c>
      <c r="GH3" s="6">
        <v>0</v>
      </c>
      <c r="GI3" s="6">
        <v>0</v>
      </c>
      <c r="GJ3" s="6">
        <v>0</v>
      </c>
      <c r="GK3" s="6">
        <v>0</v>
      </c>
      <c r="GL3" s="6">
        <v>0</v>
      </c>
      <c r="GM3" s="6">
        <v>0</v>
      </c>
      <c r="GN3" s="6">
        <v>0</v>
      </c>
      <c r="GO3" s="6">
        <v>0</v>
      </c>
      <c r="GP3" s="6">
        <v>0</v>
      </c>
      <c r="GQ3" s="6">
        <v>0</v>
      </c>
      <c r="GR3" s="6">
        <v>0</v>
      </c>
      <c r="GS3" s="6">
        <v>0</v>
      </c>
      <c r="GT3" s="6">
        <v>0</v>
      </c>
      <c r="GU3" s="6">
        <v>0</v>
      </c>
      <c r="GV3" s="7">
        <f t="shared" ref="GV3:GV66" si="0">SUM(B3:GU3)</f>
        <v>1</v>
      </c>
      <c r="GW3" s="8" t="s">
        <v>208</v>
      </c>
    </row>
    <row r="4" spans="1:205" ht="41.4" x14ac:dyDescent="0.3">
      <c r="A4" s="3" t="s">
        <v>1</v>
      </c>
      <c r="B4" s="6">
        <v>0</v>
      </c>
      <c r="C4" s="5">
        <v>186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1</v>
      </c>
      <c r="J4" s="6">
        <v>0</v>
      </c>
      <c r="K4" s="6">
        <v>0</v>
      </c>
      <c r="L4" s="6">
        <v>0</v>
      </c>
      <c r="M4" s="6">
        <v>1</v>
      </c>
      <c r="N4" s="6">
        <v>0</v>
      </c>
      <c r="O4" s="6">
        <v>1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1</v>
      </c>
      <c r="V4" s="6">
        <v>1</v>
      </c>
      <c r="W4" s="6">
        <v>0</v>
      </c>
      <c r="X4" s="6">
        <v>0</v>
      </c>
      <c r="Y4" s="6">
        <v>0</v>
      </c>
      <c r="Z4" s="6">
        <v>0</v>
      </c>
      <c r="AA4" s="6">
        <v>8</v>
      </c>
      <c r="AB4" s="6">
        <v>14</v>
      </c>
      <c r="AC4" s="6">
        <v>5</v>
      </c>
      <c r="AD4" s="6">
        <v>3</v>
      </c>
      <c r="AE4" s="6">
        <v>12</v>
      </c>
      <c r="AF4" s="6">
        <v>0</v>
      </c>
      <c r="AG4" s="6">
        <v>6</v>
      </c>
      <c r="AH4" s="6">
        <v>1</v>
      </c>
      <c r="AI4" s="6">
        <v>1</v>
      </c>
      <c r="AJ4" s="6">
        <v>18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3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1</v>
      </c>
      <c r="BO4" s="6">
        <v>0</v>
      </c>
      <c r="BP4" s="6">
        <v>10</v>
      </c>
      <c r="BQ4" s="6">
        <v>0</v>
      </c>
      <c r="BR4" s="6">
        <v>0</v>
      </c>
      <c r="BS4" s="6">
        <v>0</v>
      </c>
      <c r="BT4" s="6">
        <v>0</v>
      </c>
      <c r="BU4" s="6">
        <v>0</v>
      </c>
      <c r="BV4" s="6">
        <v>0</v>
      </c>
      <c r="BW4" s="6">
        <v>0</v>
      </c>
      <c r="BX4" s="6">
        <v>0</v>
      </c>
      <c r="BY4" s="6">
        <v>2</v>
      </c>
      <c r="BZ4" s="6">
        <v>0</v>
      </c>
      <c r="CA4" s="6">
        <v>0</v>
      </c>
      <c r="CB4" s="6">
        <v>0</v>
      </c>
      <c r="CC4" s="6">
        <v>0</v>
      </c>
      <c r="CD4" s="6">
        <v>0</v>
      </c>
      <c r="CE4" s="6">
        <v>0</v>
      </c>
      <c r="CF4" s="6">
        <v>4</v>
      </c>
      <c r="CG4" s="6">
        <v>0</v>
      </c>
      <c r="CH4" s="6">
        <v>0</v>
      </c>
      <c r="CI4" s="6">
        <v>0</v>
      </c>
      <c r="CJ4" s="6">
        <v>0</v>
      </c>
      <c r="CK4" s="6">
        <v>0</v>
      </c>
      <c r="CL4" s="6">
        <v>0</v>
      </c>
      <c r="CM4" s="6">
        <v>0</v>
      </c>
      <c r="CN4" s="6">
        <v>10</v>
      </c>
      <c r="CO4" s="6">
        <v>14</v>
      </c>
      <c r="CP4" s="6">
        <v>0</v>
      </c>
      <c r="CQ4" s="6">
        <v>0</v>
      </c>
      <c r="CR4" s="6">
        <v>0</v>
      </c>
      <c r="CS4" s="6">
        <v>0</v>
      </c>
      <c r="CT4" s="6">
        <v>0</v>
      </c>
      <c r="CU4" s="6">
        <v>0</v>
      </c>
      <c r="CV4" s="6">
        <v>0</v>
      </c>
      <c r="CW4" s="6">
        <v>0</v>
      </c>
      <c r="CX4" s="6">
        <v>0</v>
      </c>
      <c r="CY4" s="6">
        <v>0</v>
      </c>
      <c r="CZ4" s="6">
        <v>0</v>
      </c>
      <c r="DA4" s="6">
        <v>0</v>
      </c>
      <c r="DB4" s="6">
        <v>0</v>
      </c>
      <c r="DC4" s="6">
        <v>0</v>
      </c>
      <c r="DD4" s="6">
        <v>0</v>
      </c>
      <c r="DE4" s="6">
        <v>0</v>
      </c>
      <c r="DF4" s="6">
        <v>0</v>
      </c>
      <c r="DG4" s="6">
        <v>0</v>
      </c>
      <c r="DH4" s="6">
        <v>0</v>
      </c>
      <c r="DI4" s="6">
        <v>0</v>
      </c>
      <c r="DJ4" s="6">
        <v>0</v>
      </c>
      <c r="DK4" s="6">
        <v>0</v>
      </c>
      <c r="DL4" s="6">
        <v>0</v>
      </c>
      <c r="DM4" s="6">
        <v>0</v>
      </c>
      <c r="DN4" s="6">
        <v>0</v>
      </c>
      <c r="DO4" s="6">
        <v>0</v>
      </c>
      <c r="DP4" s="6">
        <v>0</v>
      </c>
      <c r="DQ4" s="6">
        <v>0</v>
      </c>
      <c r="DR4" s="6">
        <v>0</v>
      </c>
      <c r="DS4" s="6">
        <v>0</v>
      </c>
      <c r="DT4" s="6">
        <v>0</v>
      </c>
      <c r="DU4" s="6">
        <v>0</v>
      </c>
      <c r="DV4" s="6">
        <v>0</v>
      </c>
      <c r="DW4" s="6">
        <v>0</v>
      </c>
      <c r="DX4" s="6">
        <v>0</v>
      </c>
      <c r="DY4" s="6">
        <v>0</v>
      </c>
      <c r="DZ4" s="6">
        <v>0</v>
      </c>
      <c r="EA4" s="6">
        <v>0</v>
      </c>
      <c r="EB4" s="6">
        <v>0</v>
      </c>
      <c r="EC4" s="6">
        <v>0</v>
      </c>
      <c r="ED4" s="6">
        <v>0</v>
      </c>
      <c r="EE4" s="6">
        <v>0</v>
      </c>
      <c r="EF4" s="6">
        <v>0</v>
      </c>
      <c r="EG4" s="6">
        <v>0</v>
      </c>
      <c r="EH4" s="6">
        <v>0</v>
      </c>
      <c r="EI4" s="6">
        <v>0</v>
      </c>
      <c r="EJ4" s="6">
        <v>0</v>
      </c>
      <c r="EK4" s="6">
        <v>0</v>
      </c>
      <c r="EL4" s="6">
        <v>0</v>
      </c>
      <c r="EM4" s="6">
        <v>0</v>
      </c>
      <c r="EN4" s="6">
        <v>0</v>
      </c>
      <c r="EO4" s="6">
        <v>0</v>
      </c>
      <c r="EP4" s="6">
        <v>0</v>
      </c>
      <c r="EQ4" s="6">
        <v>0</v>
      </c>
      <c r="ER4" s="6">
        <v>0</v>
      </c>
      <c r="ES4" s="6">
        <v>0</v>
      </c>
      <c r="ET4" s="6">
        <v>0</v>
      </c>
      <c r="EU4" s="6">
        <v>0</v>
      </c>
      <c r="EV4" s="6">
        <v>0</v>
      </c>
      <c r="EW4" s="6">
        <v>0</v>
      </c>
      <c r="EX4" s="6">
        <v>0</v>
      </c>
      <c r="EY4" s="6">
        <v>0</v>
      </c>
      <c r="EZ4" s="6">
        <v>0</v>
      </c>
      <c r="FA4" s="6">
        <v>0</v>
      </c>
      <c r="FB4" s="6">
        <v>0</v>
      </c>
      <c r="FC4" s="6">
        <v>1</v>
      </c>
      <c r="FD4" s="6">
        <v>1</v>
      </c>
      <c r="FE4" s="6">
        <v>5</v>
      </c>
      <c r="FF4" s="6">
        <v>12</v>
      </c>
      <c r="FG4" s="6">
        <v>5</v>
      </c>
      <c r="FH4" s="6">
        <v>0</v>
      </c>
      <c r="FI4" s="6">
        <v>0</v>
      </c>
      <c r="FJ4" s="6">
        <v>0</v>
      </c>
      <c r="FK4" s="6">
        <v>0</v>
      </c>
      <c r="FL4" s="6">
        <v>0</v>
      </c>
      <c r="FM4" s="6">
        <v>0</v>
      </c>
      <c r="FN4" s="6">
        <v>0</v>
      </c>
      <c r="FO4" s="6">
        <v>0</v>
      </c>
      <c r="FP4" s="6">
        <v>0</v>
      </c>
      <c r="FQ4" s="6">
        <v>0</v>
      </c>
      <c r="FR4" s="6">
        <v>0</v>
      </c>
      <c r="FS4" s="6">
        <v>0</v>
      </c>
      <c r="FT4" s="6">
        <v>0</v>
      </c>
      <c r="FU4" s="6">
        <v>0</v>
      </c>
      <c r="FV4" s="6">
        <v>0</v>
      </c>
      <c r="FW4" s="6">
        <v>0</v>
      </c>
      <c r="FX4" s="6">
        <v>0</v>
      </c>
      <c r="FY4" s="6">
        <v>0</v>
      </c>
      <c r="FZ4" s="6">
        <v>0</v>
      </c>
      <c r="GA4" s="6">
        <v>0</v>
      </c>
      <c r="GB4" s="6">
        <v>0</v>
      </c>
      <c r="GC4" s="6">
        <v>0</v>
      </c>
      <c r="GD4" s="6">
        <v>0</v>
      </c>
      <c r="GE4" s="6">
        <v>0</v>
      </c>
      <c r="GF4" s="6">
        <v>0</v>
      </c>
      <c r="GG4" s="6">
        <v>0</v>
      </c>
      <c r="GH4" s="6">
        <v>0</v>
      </c>
      <c r="GI4" s="6">
        <v>0</v>
      </c>
      <c r="GJ4" s="6">
        <v>0</v>
      </c>
      <c r="GK4" s="6">
        <v>0</v>
      </c>
      <c r="GL4" s="6">
        <v>1</v>
      </c>
      <c r="GM4" s="6">
        <v>0</v>
      </c>
      <c r="GN4" s="6">
        <v>0</v>
      </c>
      <c r="GO4" s="6">
        <v>0</v>
      </c>
      <c r="GP4" s="6">
        <v>0</v>
      </c>
      <c r="GQ4" s="6">
        <v>0</v>
      </c>
      <c r="GR4" s="6">
        <v>0</v>
      </c>
      <c r="GS4" s="6">
        <v>0</v>
      </c>
      <c r="GT4" s="6">
        <v>0</v>
      </c>
      <c r="GU4" s="6">
        <v>0</v>
      </c>
      <c r="GV4" s="7">
        <f t="shared" si="0"/>
        <v>328</v>
      </c>
      <c r="GW4" s="8">
        <f>ROUND((186/328),2)</f>
        <v>0.56999999999999995</v>
      </c>
    </row>
    <row r="5" spans="1:205" ht="41.4" x14ac:dyDescent="0.3">
      <c r="A5" s="3" t="s">
        <v>2</v>
      </c>
      <c r="B5" s="6">
        <v>0</v>
      </c>
      <c r="C5" s="6">
        <v>0</v>
      </c>
      <c r="D5" s="5">
        <v>0</v>
      </c>
      <c r="E5" s="6">
        <v>0</v>
      </c>
      <c r="F5" s="6">
        <v>0</v>
      </c>
      <c r="G5" s="6">
        <v>0</v>
      </c>
      <c r="H5" s="6">
        <v>0</v>
      </c>
      <c r="I5" s="6">
        <v>1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1</v>
      </c>
      <c r="AC5" s="6">
        <v>1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5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6">
        <v>0</v>
      </c>
      <c r="DI5" s="6">
        <v>0</v>
      </c>
      <c r="DJ5" s="6">
        <v>0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0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  <c r="EQ5" s="6">
        <v>0</v>
      </c>
      <c r="ER5" s="6">
        <v>0</v>
      </c>
      <c r="ES5" s="6">
        <v>0</v>
      </c>
      <c r="ET5" s="6">
        <v>0</v>
      </c>
      <c r="EU5" s="6">
        <v>0</v>
      </c>
      <c r="EV5" s="6">
        <v>0</v>
      </c>
      <c r="EW5" s="6">
        <v>0</v>
      </c>
      <c r="EX5" s="6">
        <v>0</v>
      </c>
      <c r="EY5" s="6">
        <v>0</v>
      </c>
      <c r="EZ5" s="6">
        <v>0</v>
      </c>
      <c r="FA5" s="6">
        <v>0</v>
      </c>
      <c r="FB5" s="6">
        <v>0</v>
      </c>
      <c r="FC5" s="6">
        <v>0</v>
      </c>
      <c r="FD5" s="6">
        <v>0</v>
      </c>
      <c r="FE5" s="6">
        <v>2</v>
      </c>
      <c r="FF5" s="6">
        <v>0</v>
      </c>
      <c r="FG5" s="6">
        <v>0</v>
      </c>
      <c r="FH5" s="6">
        <v>0</v>
      </c>
      <c r="FI5" s="6">
        <v>0</v>
      </c>
      <c r="FJ5" s="6">
        <v>0</v>
      </c>
      <c r="FK5" s="6">
        <v>0</v>
      </c>
      <c r="FL5" s="6">
        <v>0</v>
      </c>
      <c r="FM5" s="6">
        <v>0</v>
      </c>
      <c r="FN5" s="6">
        <v>0</v>
      </c>
      <c r="FO5" s="6">
        <v>0</v>
      </c>
      <c r="FP5" s="6">
        <v>0</v>
      </c>
      <c r="FQ5" s="6">
        <v>0</v>
      </c>
      <c r="FR5" s="6">
        <v>0</v>
      </c>
      <c r="FS5" s="6">
        <v>0</v>
      </c>
      <c r="FT5" s="6">
        <v>0</v>
      </c>
      <c r="FU5" s="6">
        <v>0</v>
      </c>
      <c r="FV5" s="6">
        <v>0</v>
      </c>
      <c r="FW5" s="6">
        <v>0</v>
      </c>
      <c r="FX5" s="6">
        <v>0</v>
      </c>
      <c r="FY5" s="6">
        <v>0</v>
      </c>
      <c r="FZ5" s="6">
        <v>0</v>
      </c>
      <c r="GA5" s="6">
        <v>0</v>
      </c>
      <c r="GB5" s="6">
        <v>0</v>
      </c>
      <c r="GC5" s="6">
        <v>0</v>
      </c>
      <c r="GD5" s="6">
        <v>0</v>
      </c>
      <c r="GE5" s="6">
        <v>0</v>
      </c>
      <c r="GF5" s="6">
        <v>0</v>
      </c>
      <c r="GG5" s="6">
        <v>0</v>
      </c>
      <c r="GH5" s="6">
        <v>0</v>
      </c>
      <c r="GI5" s="6">
        <v>0</v>
      </c>
      <c r="GJ5" s="6">
        <v>0</v>
      </c>
      <c r="GK5" s="6">
        <v>0</v>
      </c>
      <c r="GL5" s="6">
        <v>0</v>
      </c>
      <c r="GM5" s="6">
        <v>0</v>
      </c>
      <c r="GN5" s="6">
        <v>0</v>
      </c>
      <c r="GO5" s="6">
        <v>0</v>
      </c>
      <c r="GP5" s="6">
        <v>0</v>
      </c>
      <c r="GQ5" s="6">
        <v>0</v>
      </c>
      <c r="GR5" s="6">
        <v>0</v>
      </c>
      <c r="GS5" s="6">
        <v>0</v>
      </c>
      <c r="GT5" s="6">
        <v>0</v>
      </c>
      <c r="GU5" s="6">
        <v>0</v>
      </c>
      <c r="GV5" s="7">
        <f t="shared" si="0"/>
        <v>10</v>
      </c>
      <c r="GW5" s="8" t="s">
        <v>208</v>
      </c>
    </row>
    <row r="6" spans="1:205" ht="55.2" x14ac:dyDescent="0.3">
      <c r="A6" s="3" t="s">
        <v>3</v>
      </c>
      <c r="B6" s="6">
        <v>0</v>
      </c>
      <c r="C6" s="6">
        <v>0</v>
      </c>
      <c r="D6" s="6">
        <v>0</v>
      </c>
      <c r="E6" s="5">
        <v>9</v>
      </c>
      <c r="F6" s="6">
        <v>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2</v>
      </c>
      <c r="Q6" s="6">
        <v>0</v>
      </c>
      <c r="R6" s="6">
        <v>4</v>
      </c>
      <c r="S6" s="6">
        <v>1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3</v>
      </c>
      <c r="BF6" s="6">
        <v>0</v>
      </c>
      <c r="BG6" s="6">
        <v>0</v>
      </c>
      <c r="BH6" s="6">
        <v>6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1</v>
      </c>
      <c r="BP6" s="6">
        <v>0</v>
      </c>
      <c r="BQ6" s="6">
        <v>0</v>
      </c>
      <c r="BR6" s="6">
        <v>0</v>
      </c>
      <c r="BS6" s="6">
        <v>3</v>
      </c>
      <c r="BT6" s="6">
        <v>0</v>
      </c>
      <c r="BU6" s="6">
        <v>4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  <c r="EP6" s="6">
        <v>0</v>
      </c>
      <c r="EQ6" s="6">
        <v>0</v>
      </c>
      <c r="ER6" s="6">
        <v>0</v>
      </c>
      <c r="ES6" s="6">
        <v>0</v>
      </c>
      <c r="ET6" s="6">
        <v>0</v>
      </c>
      <c r="EU6" s="6">
        <v>0</v>
      </c>
      <c r="EV6" s="6">
        <v>0</v>
      </c>
      <c r="EW6" s="6">
        <v>0</v>
      </c>
      <c r="EX6" s="6">
        <v>0</v>
      </c>
      <c r="EY6" s="6">
        <v>0</v>
      </c>
      <c r="EZ6" s="6">
        <v>0</v>
      </c>
      <c r="FA6" s="6">
        <v>0</v>
      </c>
      <c r="FB6" s="6">
        <v>0</v>
      </c>
      <c r="FC6" s="6">
        <v>0</v>
      </c>
      <c r="FD6" s="6">
        <v>0</v>
      </c>
      <c r="FE6" s="6">
        <v>0</v>
      </c>
      <c r="FF6" s="6">
        <v>0</v>
      </c>
      <c r="FG6" s="6">
        <v>0</v>
      </c>
      <c r="FH6" s="6">
        <v>0</v>
      </c>
      <c r="FI6" s="6">
        <v>0</v>
      </c>
      <c r="FJ6" s="6">
        <v>0</v>
      </c>
      <c r="FK6" s="6">
        <v>0</v>
      </c>
      <c r="FL6" s="6">
        <v>0</v>
      </c>
      <c r="FM6" s="6">
        <v>0</v>
      </c>
      <c r="FN6" s="6">
        <v>0</v>
      </c>
      <c r="FO6" s="6">
        <v>0</v>
      </c>
      <c r="FP6" s="6">
        <v>0</v>
      </c>
      <c r="FQ6" s="6">
        <v>0</v>
      </c>
      <c r="FR6" s="6">
        <v>0</v>
      </c>
      <c r="FS6" s="6">
        <v>0</v>
      </c>
      <c r="FT6" s="6">
        <v>0</v>
      </c>
      <c r="FU6" s="6">
        <v>0</v>
      </c>
      <c r="FV6" s="6">
        <v>0</v>
      </c>
      <c r="FW6" s="6">
        <v>0</v>
      </c>
      <c r="FX6" s="6">
        <v>0</v>
      </c>
      <c r="FY6" s="6">
        <v>1</v>
      </c>
      <c r="FZ6" s="6">
        <v>1</v>
      </c>
      <c r="GA6" s="6">
        <v>0</v>
      </c>
      <c r="GB6" s="6">
        <v>0</v>
      </c>
      <c r="GC6" s="6">
        <v>0</v>
      </c>
      <c r="GD6" s="6">
        <v>0</v>
      </c>
      <c r="GE6" s="6">
        <v>0</v>
      </c>
      <c r="GF6" s="6">
        <v>0</v>
      </c>
      <c r="GG6" s="6">
        <v>0</v>
      </c>
      <c r="GH6" s="6">
        <v>0</v>
      </c>
      <c r="GI6" s="6">
        <v>1</v>
      </c>
      <c r="GJ6" s="6">
        <v>0</v>
      </c>
      <c r="GK6" s="6">
        <v>0</v>
      </c>
      <c r="GL6" s="6">
        <v>0</v>
      </c>
      <c r="GM6" s="6">
        <v>0</v>
      </c>
      <c r="GN6" s="6">
        <v>0</v>
      </c>
      <c r="GO6" s="6">
        <v>0</v>
      </c>
      <c r="GP6" s="6">
        <v>0</v>
      </c>
      <c r="GQ6" s="6">
        <v>0</v>
      </c>
      <c r="GR6" s="6">
        <v>0</v>
      </c>
      <c r="GS6" s="6">
        <v>0</v>
      </c>
      <c r="GT6" s="6">
        <v>0</v>
      </c>
      <c r="GU6" s="6">
        <v>0</v>
      </c>
      <c r="GV6" s="7">
        <f t="shared" si="0"/>
        <v>37</v>
      </c>
      <c r="GW6" s="8">
        <f>ROUND((9/37),2)</f>
        <v>0.24</v>
      </c>
    </row>
    <row r="7" spans="1:205" ht="27.6" x14ac:dyDescent="0.3">
      <c r="A7" s="3" t="s">
        <v>4</v>
      </c>
      <c r="B7" s="6">
        <v>0</v>
      </c>
      <c r="C7" s="6">
        <v>0</v>
      </c>
      <c r="D7" s="6">
        <v>0</v>
      </c>
      <c r="E7" s="6">
        <v>0</v>
      </c>
      <c r="F7" s="5">
        <v>51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1</v>
      </c>
      <c r="S7" s="6">
        <v>0</v>
      </c>
      <c r="T7" s="6">
        <v>1</v>
      </c>
      <c r="U7" s="6">
        <v>0</v>
      </c>
      <c r="V7" s="6">
        <v>0</v>
      </c>
      <c r="W7" s="6">
        <v>0</v>
      </c>
      <c r="X7" s="6">
        <v>8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1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1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2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1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0</v>
      </c>
      <c r="CX7" s="6">
        <v>0</v>
      </c>
      <c r="CY7" s="6">
        <v>0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  <c r="DH7" s="6">
        <v>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>
        <v>0</v>
      </c>
      <c r="EH7" s="6">
        <v>0</v>
      </c>
      <c r="EI7" s="6">
        <v>0</v>
      </c>
      <c r="EJ7" s="6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  <c r="ER7" s="6">
        <v>0</v>
      </c>
      <c r="ES7" s="6">
        <v>0</v>
      </c>
      <c r="ET7" s="6">
        <v>0</v>
      </c>
      <c r="EU7" s="6">
        <v>0</v>
      </c>
      <c r="EV7" s="6">
        <v>0</v>
      </c>
      <c r="EW7" s="6">
        <v>0</v>
      </c>
      <c r="EX7" s="6">
        <v>0</v>
      </c>
      <c r="EY7" s="6">
        <v>0</v>
      </c>
      <c r="EZ7" s="6">
        <v>0</v>
      </c>
      <c r="FA7" s="6">
        <v>0</v>
      </c>
      <c r="FB7" s="6">
        <v>0</v>
      </c>
      <c r="FC7" s="6">
        <v>0</v>
      </c>
      <c r="FD7" s="6">
        <v>0</v>
      </c>
      <c r="FE7" s="6">
        <v>0</v>
      </c>
      <c r="FF7" s="6">
        <v>0</v>
      </c>
      <c r="FG7" s="6">
        <v>0</v>
      </c>
      <c r="FH7" s="6">
        <v>0</v>
      </c>
      <c r="FI7" s="6">
        <v>0</v>
      </c>
      <c r="FJ7" s="6">
        <v>0</v>
      </c>
      <c r="FK7" s="6">
        <v>0</v>
      </c>
      <c r="FL7" s="6">
        <v>0</v>
      </c>
      <c r="FM7" s="6">
        <v>0</v>
      </c>
      <c r="FN7" s="6">
        <v>0</v>
      </c>
      <c r="FO7" s="6">
        <v>0</v>
      </c>
      <c r="FP7" s="6">
        <v>0</v>
      </c>
      <c r="FQ7" s="6">
        <v>0</v>
      </c>
      <c r="FR7" s="6">
        <v>0</v>
      </c>
      <c r="FS7" s="6">
        <v>0</v>
      </c>
      <c r="FT7" s="6">
        <v>0</v>
      </c>
      <c r="FU7" s="6">
        <v>0</v>
      </c>
      <c r="FV7" s="6">
        <v>0</v>
      </c>
      <c r="FW7" s="6">
        <v>0</v>
      </c>
      <c r="FX7" s="6">
        <v>1</v>
      </c>
      <c r="FY7" s="6">
        <v>0</v>
      </c>
      <c r="FZ7" s="6">
        <v>0</v>
      </c>
      <c r="GA7" s="6">
        <v>0</v>
      </c>
      <c r="GB7" s="6">
        <v>0</v>
      </c>
      <c r="GC7" s="6">
        <v>0</v>
      </c>
      <c r="GD7" s="6">
        <v>0</v>
      </c>
      <c r="GE7" s="6">
        <v>0</v>
      </c>
      <c r="GF7" s="6">
        <v>0</v>
      </c>
      <c r="GG7" s="6">
        <v>0</v>
      </c>
      <c r="GH7" s="6">
        <v>0</v>
      </c>
      <c r="GI7" s="6">
        <v>0</v>
      </c>
      <c r="GJ7" s="6">
        <v>0</v>
      </c>
      <c r="GK7" s="6">
        <v>0</v>
      </c>
      <c r="GL7" s="6">
        <v>0</v>
      </c>
      <c r="GM7" s="6">
        <v>0</v>
      </c>
      <c r="GN7" s="6">
        <v>0</v>
      </c>
      <c r="GO7" s="6">
        <v>0</v>
      </c>
      <c r="GP7" s="6">
        <v>0</v>
      </c>
      <c r="GQ7" s="6">
        <v>0</v>
      </c>
      <c r="GR7" s="6">
        <v>0</v>
      </c>
      <c r="GS7" s="6">
        <v>0</v>
      </c>
      <c r="GT7" s="6">
        <v>0</v>
      </c>
      <c r="GU7" s="6">
        <v>0</v>
      </c>
      <c r="GV7" s="7">
        <f t="shared" si="0"/>
        <v>67</v>
      </c>
      <c r="GW7" s="8">
        <f>ROUND((51/67),2)</f>
        <v>0.76</v>
      </c>
    </row>
    <row r="8" spans="1:205" ht="41.4" x14ac:dyDescent="0.3">
      <c r="A8" s="3" t="s">
        <v>5</v>
      </c>
      <c r="B8" s="6">
        <v>0</v>
      </c>
      <c r="C8" s="6">
        <v>1</v>
      </c>
      <c r="D8" s="6">
        <v>0</v>
      </c>
      <c r="E8" s="6">
        <v>0</v>
      </c>
      <c r="F8" s="6">
        <v>0</v>
      </c>
      <c r="G8" s="5">
        <v>209</v>
      </c>
      <c r="H8" s="6">
        <v>0</v>
      </c>
      <c r="I8" s="6">
        <v>15</v>
      </c>
      <c r="J8" s="6">
        <v>0</v>
      </c>
      <c r="K8" s="6">
        <v>0</v>
      </c>
      <c r="L8" s="6">
        <v>1</v>
      </c>
      <c r="M8" s="6">
        <v>2</v>
      </c>
      <c r="N8" s="6">
        <v>19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3</v>
      </c>
      <c r="AA8" s="6">
        <v>0</v>
      </c>
      <c r="AB8" s="6">
        <v>19</v>
      </c>
      <c r="AC8" s="6">
        <v>0</v>
      </c>
      <c r="AD8" s="6">
        <v>18</v>
      </c>
      <c r="AE8" s="6">
        <v>0</v>
      </c>
      <c r="AF8" s="6">
        <v>0</v>
      </c>
      <c r="AG8" s="6">
        <v>0</v>
      </c>
      <c r="AH8" s="6">
        <v>0</v>
      </c>
      <c r="AI8" s="6">
        <v>9</v>
      </c>
      <c r="AJ8" s="6">
        <v>2</v>
      </c>
      <c r="AK8" s="6">
        <v>0</v>
      </c>
      <c r="AL8" s="6">
        <v>3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20</v>
      </c>
      <c r="AY8" s="6">
        <v>1</v>
      </c>
      <c r="AZ8" s="6">
        <v>0</v>
      </c>
      <c r="BA8" s="6">
        <v>18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21</v>
      </c>
      <c r="BM8" s="6">
        <v>0</v>
      </c>
      <c r="BN8" s="6">
        <v>4</v>
      </c>
      <c r="BO8" s="6">
        <v>0</v>
      </c>
      <c r="BP8" s="6">
        <v>25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6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3</v>
      </c>
      <c r="CF8" s="6">
        <v>22</v>
      </c>
      <c r="CG8" s="6">
        <v>8</v>
      </c>
      <c r="CH8" s="6">
        <v>0</v>
      </c>
      <c r="CI8" s="6">
        <v>0</v>
      </c>
      <c r="CJ8" s="6">
        <v>0</v>
      </c>
      <c r="CK8" s="6">
        <v>9</v>
      </c>
      <c r="CL8" s="6">
        <v>0</v>
      </c>
      <c r="CM8" s="6">
        <v>0</v>
      </c>
      <c r="CN8" s="6">
        <v>0</v>
      </c>
      <c r="CO8" s="6">
        <v>4</v>
      </c>
      <c r="CP8" s="6">
        <v>0</v>
      </c>
      <c r="CQ8" s="6">
        <v>0</v>
      </c>
      <c r="CR8" s="6">
        <v>0</v>
      </c>
      <c r="CS8" s="6">
        <v>0</v>
      </c>
      <c r="CT8" s="6">
        <v>2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12</v>
      </c>
      <c r="ET8" s="6">
        <v>0</v>
      </c>
      <c r="EU8" s="6">
        <v>0</v>
      </c>
      <c r="EV8" s="6">
        <v>0</v>
      </c>
      <c r="EW8" s="6">
        <v>0</v>
      </c>
      <c r="EX8" s="6">
        <v>0</v>
      </c>
      <c r="EY8" s="6">
        <v>2</v>
      </c>
      <c r="EZ8" s="6">
        <v>0</v>
      </c>
      <c r="FA8" s="6">
        <v>0</v>
      </c>
      <c r="FB8" s="6">
        <v>0</v>
      </c>
      <c r="FC8" s="6">
        <v>1</v>
      </c>
      <c r="FD8" s="6">
        <v>3</v>
      </c>
      <c r="FE8" s="6">
        <v>28</v>
      </c>
      <c r="FF8" s="6">
        <v>2</v>
      </c>
      <c r="FG8" s="6">
        <v>0</v>
      </c>
      <c r="FH8" s="6">
        <v>3</v>
      </c>
      <c r="FI8" s="6">
        <v>0</v>
      </c>
      <c r="FJ8" s="6">
        <v>0</v>
      </c>
      <c r="FK8" s="6">
        <v>0</v>
      </c>
      <c r="FL8" s="6">
        <v>0</v>
      </c>
      <c r="FM8" s="6">
        <v>0</v>
      </c>
      <c r="FN8" s="6">
        <v>0</v>
      </c>
      <c r="FO8" s="6">
        <v>0</v>
      </c>
      <c r="FP8" s="6">
        <v>0</v>
      </c>
      <c r="FQ8" s="6">
        <v>0</v>
      </c>
      <c r="FR8" s="6">
        <v>0</v>
      </c>
      <c r="FS8" s="6">
        <v>0</v>
      </c>
      <c r="FT8" s="6">
        <v>0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  <c r="GA8" s="6">
        <v>1</v>
      </c>
      <c r="GB8" s="6">
        <v>1</v>
      </c>
      <c r="GC8" s="6">
        <v>3</v>
      </c>
      <c r="GD8" s="6">
        <v>0</v>
      </c>
      <c r="GE8" s="6">
        <v>0</v>
      </c>
      <c r="GF8" s="6">
        <v>0</v>
      </c>
      <c r="GG8" s="6">
        <v>0</v>
      </c>
      <c r="GH8" s="6">
        <v>9</v>
      </c>
      <c r="GI8" s="6">
        <v>0</v>
      </c>
      <c r="GJ8" s="6">
        <v>0</v>
      </c>
      <c r="GK8" s="6">
        <v>0</v>
      </c>
      <c r="GL8" s="6">
        <v>3</v>
      </c>
      <c r="GM8" s="6">
        <v>0</v>
      </c>
      <c r="GN8" s="6">
        <v>0</v>
      </c>
      <c r="GO8" s="6">
        <v>0</v>
      </c>
      <c r="GP8" s="6">
        <v>0</v>
      </c>
      <c r="GQ8" s="6">
        <v>0</v>
      </c>
      <c r="GR8" s="6">
        <v>0</v>
      </c>
      <c r="GS8" s="6">
        <v>0</v>
      </c>
      <c r="GT8" s="6">
        <v>0</v>
      </c>
      <c r="GU8" s="6">
        <v>0</v>
      </c>
      <c r="GV8" s="7">
        <f t="shared" si="0"/>
        <v>512</v>
      </c>
      <c r="GW8" s="8">
        <f>ROUND((209/512),2)</f>
        <v>0.41</v>
      </c>
    </row>
    <row r="9" spans="1:205" ht="41.4" x14ac:dyDescent="0.3">
      <c r="A9" s="3" t="s">
        <v>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5">
        <v>1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1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0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0</v>
      </c>
      <c r="FC9" s="6">
        <v>0</v>
      </c>
      <c r="FD9" s="6">
        <v>0</v>
      </c>
      <c r="FE9" s="6">
        <v>0</v>
      </c>
      <c r="FF9" s="6">
        <v>0</v>
      </c>
      <c r="FG9" s="6">
        <v>0</v>
      </c>
      <c r="FH9" s="6">
        <v>0</v>
      </c>
      <c r="FI9" s="6">
        <v>0</v>
      </c>
      <c r="FJ9" s="6">
        <v>0</v>
      </c>
      <c r="FK9" s="6">
        <v>0</v>
      </c>
      <c r="FL9" s="6">
        <v>0</v>
      </c>
      <c r="FM9" s="6">
        <v>0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0</v>
      </c>
      <c r="FT9" s="6">
        <v>0</v>
      </c>
      <c r="FU9" s="6">
        <v>0</v>
      </c>
      <c r="FV9" s="6">
        <v>0</v>
      </c>
      <c r="FW9" s="6">
        <v>0</v>
      </c>
      <c r="FX9" s="6">
        <v>0</v>
      </c>
      <c r="FY9" s="6">
        <v>0</v>
      </c>
      <c r="FZ9" s="6">
        <v>0</v>
      </c>
      <c r="GA9" s="6">
        <v>0</v>
      </c>
      <c r="GB9" s="6">
        <v>0</v>
      </c>
      <c r="GC9" s="6">
        <v>0</v>
      </c>
      <c r="GD9" s="6">
        <v>0</v>
      </c>
      <c r="GE9" s="6">
        <v>0</v>
      </c>
      <c r="GF9" s="6">
        <v>0</v>
      </c>
      <c r="GG9" s="6">
        <v>0</v>
      </c>
      <c r="GH9" s="6">
        <v>0</v>
      </c>
      <c r="GI9" s="6">
        <v>0</v>
      </c>
      <c r="GJ9" s="6">
        <v>0</v>
      </c>
      <c r="GK9" s="6">
        <v>0</v>
      </c>
      <c r="GL9" s="6">
        <v>0</v>
      </c>
      <c r="GM9" s="6">
        <v>0</v>
      </c>
      <c r="GN9" s="6">
        <v>0</v>
      </c>
      <c r="GO9" s="6">
        <v>0</v>
      </c>
      <c r="GP9" s="6">
        <v>0</v>
      </c>
      <c r="GQ9" s="6">
        <v>0</v>
      </c>
      <c r="GR9" s="6">
        <v>0</v>
      </c>
      <c r="GS9" s="6">
        <v>0</v>
      </c>
      <c r="GT9" s="6">
        <v>0</v>
      </c>
      <c r="GU9" s="6">
        <v>0</v>
      </c>
      <c r="GV9" s="7">
        <f t="shared" si="0"/>
        <v>2</v>
      </c>
      <c r="GW9" s="8" t="s">
        <v>208</v>
      </c>
    </row>
    <row r="10" spans="1:205" ht="27.6" x14ac:dyDescent="0.3">
      <c r="A10" s="3" t="s">
        <v>7</v>
      </c>
      <c r="B10" s="6">
        <v>0</v>
      </c>
      <c r="C10" s="6">
        <v>3</v>
      </c>
      <c r="D10" s="6">
        <v>0</v>
      </c>
      <c r="E10" s="6">
        <v>0</v>
      </c>
      <c r="F10" s="6">
        <v>0</v>
      </c>
      <c r="G10" s="6">
        <v>18</v>
      </c>
      <c r="H10" s="6">
        <v>0</v>
      </c>
      <c r="I10" s="5">
        <v>331</v>
      </c>
      <c r="J10" s="6">
        <v>0</v>
      </c>
      <c r="K10" s="6">
        <v>0</v>
      </c>
      <c r="L10" s="6">
        <v>0</v>
      </c>
      <c r="M10" s="6">
        <v>0</v>
      </c>
      <c r="N10" s="6">
        <v>1</v>
      </c>
      <c r="O10" s="6">
        <v>0</v>
      </c>
      <c r="P10" s="6">
        <v>2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7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1</v>
      </c>
      <c r="AW10" s="6">
        <v>13</v>
      </c>
      <c r="AX10" s="6">
        <v>4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3</v>
      </c>
      <c r="BO10" s="6">
        <v>0</v>
      </c>
      <c r="BP10" s="6">
        <v>1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7</v>
      </c>
      <c r="CG10" s="6">
        <v>2</v>
      </c>
      <c r="CH10" s="6">
        <v>0</v>
      </c>
      <c r="CI10" s="6">
        <v>0</v>
      </c>
      <c r="CJ10" s="6">
        <v>0</v>
      </c>
      <c r="CK10" s="6">
        <v>1</v>
      </c>
      <c r="CL10" s="6">
        <v>0</v>
      </c>
      <c r="CM10" s="6">
        <v>0</v>
      </c>
      <c r="CN10" s="6">
        <v>0</v>
      </c>
      <c r="CO10" s="6">
        <v>0</v>
      </c>
      <c r="CP10" s="6">
        <v>0</v>
      </c>
      <c r="CQ10" s="6">
        <v>0</v>
      </c>
      <c r="CR10" s="6">
        <v>0</v>
      </c>
      <c r="CS10" s="6">
        <v>0</v>
      </c>
      <c r="CT10" s="6">
        <v>1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1</v>
      </c>
      <c r="EW10" s="6">
        <v>13</v>
      </c>
      <c r="EX10" s="6">
        <v>0</v>
      </c>
      <c r="EY10" s="6">
        <v>0</v>
      </c>
      <c r="EZ10" s="6">
        <v>0</v>
      </c>
      <c r="FA10" s="6">
        <v>0</v>
      </c>
      <c r="FB10" s="6">
        <v>0</v>
      </c>
      <c r="FC10" s="6">
        <v>4</v>
      </c>
      <c r="FD10" s="6">
        <v>0</v>
      </c>
      <c r="FE10" s="6">
        <v>1</v>
      </c>
      <c r="FF10" s="6">
        <v>0</v>
      </c>
      <c r="FG10" s="6">
        <v>0</v>
      </c>
      <c r="FH10" s="6">
        <v>0</v>
      </c>
      <c r="FI10" s="6">
        <v>0</v>
      </c>
      <c r="FJ10" s="6">
        <v>0</v>
      </c>
      <c r="FK10" s="6">
        <v>0</v>
      </c>
      <c r="FL10" s="6">
        <v>0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0</v>
      </c>
      <c r="FS10" s="6">
        <v>0</v>
      </c>
      <c r="FT10" s="6">
        <v>0</v>
      </c>
      <c r="FU10" s="6">
        <v>0</v>
      </c>
      <c r="FV10" s="6">
        <v>0</v>
      </c>
      <c r="FW10" s="6">
        <v>0</v>
      </c>
      <c r="FX10" s="6">
        <v>1</v>
      </c>
      <c r="FY10" s="6">
        <v>0</v>
      </c>
      <c r="FZ10" s="6">
        <v>0</v>
      </c>
      <c r="GA10" s="6">
        <v>0</v>
      </c>
      <c r="GB10" s="6">
        <v>1</v>
      </c>
      <c r="GC10" s="6">
        <v>0</v>
      </c>
      <c r="GD10" s="6">
        <v>0</v>
      </c>
      <c r="GE10" s="6">
        <v>0</v>
      </c>
      <c r="GF10" s="6">
        <v>0</v>
      </c>
      <c r="GG10" s="6">
        <v>0</v>
      </c>
      <c r="GH10" s="6">
        <v>6</v>
      </c>
      <c r="GI10" s="6">
        <v>0</v>
      </c>
      <c r="GJ10" s="6">
        <v>0</v>
      </c>
      <c r="GK10" s="6">
        <v>0</v>
      </c>
      <c r="GL10" s="6">
        <v>0</v>
      </c>
      <c r="GM10" s="6">
        <v>0</v>
      </c>
      <c r="GN10" s="6">
        <v>1</v>
      </c>
      <c r="GO10" s="6">
        <v>0</v>
      </c>
      <c r="GP10" s="6">
        <v>0</v>
      </c>
      <c r="GQ10" s="6">
        <v>0</v>
      </c>
      <c r="GR10" s="6">
        <v>0</v>
      </c>
      <c r="GS10" s="6">
        <v>0</v>
      </c>
      <c r="GT10" s="6">
        <v>0</v>
      </c>
      <c r="GU10" s="6">
        <v>0</v>
      </c>
      <c r="GV10" s="7">
        <f t="shared" si="0"/>
        <v>423</v>
      </c>
      <c r="GW10" s="8">
        <f>ROUND((331/423),2)</f>
        <v>0.78</v>
      </c>
    </row>
    <row r="11" spans="1:205" ht="55.2" x14ac:dyDescent="0.3">
      <c r="A11" s="3" t="s">
        <v>8</v>
      </c>
      <c r="B11" s="6">
        <v>0</v>
      </c>
      <c r="C11" s="6">
        <v>3</v>
      </c>
      <c r="D11" s="6">
        <v>0</v>
      </c>
      <c r="E11" s="6">
        <v>0</v>
      </c>
      <c r="F11" s="6">
        <v>0</v>
      </c>
      <c r="G11" s="6">
        <v>1</v>
      </c>
      <c r="H11" s="6">
        <v>0</v>
      </c>
      <c r="I11" s="6">
        <v>0</v>
      </c>
      <c r="J11" s="5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1</v>
      </c>
      <c r="AC11" s="6">
        <v>0</v>
      </c>
      <c r="AD11" s="6">
        <v>0</v>
      </c>
      <c r="AE11" s="6">
        <v>1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1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1</v>
      </c>
      <c r="CG11" s="6">
        <v>1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6">
        <v>0</v>
      </c>
      <c r="FA11" s="6">
        <v>0</v>
      </c>
      <c r="FB11" s="6">
        <v>0</v>
      </c>
      <c r="FC11" s="6">
        <v>1</v>
      </c>
      <c r="FD11" s="6">
        <v>0</v>
      </c>
      <c r="FE11" s="6">
        <v>0</v>
      </c>
      <c r="FF11" s="6">
        <v>0</v>
      </c>
      <c r="FG11" s="6">
        <v>0</v>
      </c>
      <c r="FH11" s="6">
        <v>0</v>
      </c>
      <c r="FI11" s="6">
        <v>0</v>
      </c>
      <c r="FJ11" s="6">
        <v>0</v>
      </c>
      <c r="FK11" s="6">
        <v>0</v>
      </c>
      <c r="FL11" s="6">
        <v>0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>
        <v>0</v>
      </c>
      <c r="FS11" s="6">
        <v>0</v>
      </c>
      <c r="FT11" s="6">
        <v>0</v>
      </c>
      <c r="FU11" s="6">
        <v>0</v>
      </c>
      <c r="FV11" s="6">
        <v>0</v>
      </c>
      <c r="FW11" s="6">
        <v>0</v>
      </c>
      <c r="FX11" s="6">
        <v>0</v>
      </c>
      <c r="FY11" s="6">
        <v>0</v>
      </c>
      <c r="FZ11" s="6">
        <v>0</v>
      </c>
      <c r="GA11" s="6">
        <v>0</v>
      </c>
      <c r="GB11" s="6">
        <v>0</v>
      </c>
      <c r="GC11" s="6">
        <v>0</v>
      </c>
      <c r="GD11" s="6">
        <v>0</v>
      </c>
      <c r="GE11" s="6">
        <v>0</v>
      </c>
      <c r="GF11" s="6">
        <v>0</v>
      </c>
      <c r="GG11" s="6">
        <v>0</v>
      </c>
      <c r="GH11" s="6">
        <v>0</v>
      </c>
      <c r="GI11" s="6">
        <v>0</v>
      </c>
      <c r="GJ11" s="6">
        <v>0</v>
      </c>
      <c r="GK11" s="6">
        <v>0</v>
      </c>
      <c r="GL11" s="6">
        <v>0</v>
      </c>
      <c r="GM11" s="6">
        <v>0</v>
      </c>
      <c r="GN11" s="6">
        <v>0</v>
      </c>
      <c r="GO11" s="6">
        <v>0</v>
      </c>
      <c r="GP11" s="6">
        <v>0</v>
      </c>
      <c r="GQ11" s="6">
        <v>0</v>
      </c>
      <c r="GR11" s="6">
        <v>0</v>
      </c>
      <c r="GS11" s="6">
        <v>0</v>
      </c>
      <c r="GT11" s="6">
        <v>0</v>
      </c>
      <c r="GU11" s="6">
        <v>0</v>
      </c>
      <c r="GV11" s="7">
        <f t="shared" si="0"/>
        <v>10</v>
      </c>
      <c r="GW11" s="8" t="s">
        <v>208</v>
      </c>
    </row>
    <row r="12" spans="1:205" ht="55.2" x14ac:dyDescent="0.3">
      <c r="A12" s="3" t="s">
        <v>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5">
        <v>4</v>
      </c>
      <c r="L12" s="6">
        <v>0</v>
      </c>
      <c r="M12" s="6">
        <v>0</v>
      </c>
      <c r="N12" s="6">
        <v>0</v>
      </c>
      <c r="O12" s="6">
        <v>0</v>
      </c>
      <c r="P12" s="6">
        <v>1</v>
      </c>
      <c r="Q12" s="6">
        <v>1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0</v>
      </c>
      <c r="FA12" s="6">
        <v>0</v>
      </c>
      <c r="FB12" s="6">
        <v>0</v>
      </c>
      <c r="FC12" s="6">
        <v>0</v>
      </c>
      <c r="FD12" s="6">
        <v>0</v>
      </c>
      <c r="FE12" s="6">
        <v>0</v>
      </c>
      <c r="FF12" s="6">
        <v>0</v>
      </c>
      <c r="FG12" s="6">
        <v>0</v>
      </c>
      <c r="FH12" s="6">
        <v>0</v>
      </c>
      <c r="FI12" s="6">
        <v>0</v>
      </c>
      <c r="FJ12" s="6">
        <v>0</v>
      </c>
      <c r="FK12" s="6">
        <v>0</v>
      </c>
      <c r="FL12" s="6">
        <v>0</v>
      </c>
      <c r="FM12" s="6">
        <v>1</v>
      </c>
      <c r="FN12" s="6">
        <v>0</v>
      </c>
      <c r="FO12" s="6">
        <v>0</v>
      </c>
      <c r="FP12" s="6">
        <v>0</v>
      </c>
      <c r="FQ12" s="6">
        <v>0</v>
      </c>
      <c r="FR12" s="6">
        <v>0</v>
      </c>
      <c r="FS12" s="6">
        <v>0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  <c r="GA12" s="6">
        <v>0</v>
      </c>
      <c r="GB12" s="6">
        <v>0</v>
      </c>
      <c r="GC12" s="6">
        <v>0</v>
      </c>
      <c r="GD12" s="6">
        <v>0</v>
      </c>
      <c r="GE12" s="6">
        <v>0</v>
      </c>
      <c r="GF12" s="6">
        <v>0</v>
      </c>
      <c r="GG12" s="6">
        <v>0</v>
      </c>
      <c r="GH12" s="6">
        <v>0</v>
      </c>
      <c r="GI12" s="6">
        <v>0</v>
      </c>
      <c r="GJ12" s="6">
        <v>0</v>
      </c>
      <c r="GK12" s="6">
        <v>0</v>
      </c>
      <c r="GL12" s="6">
        <v>0</v>
      </c>
      <c r="GM12" s="6">
        <v>0</v>
      </c>
      <c r="GN12" s="6">
        <v>0</v>
      </c>
      <c r="GO12" s="6">
        <v>0</v>
      </c>
      <c r="GP12" s="6">
        <v>0</v>
      </c>
      <c r="GQ12" s="6">
        <v>0</v>
      </c>
      <c r="GR12" s="6">
        <v>0</v>
      </c>
      <c r="GS12" s="6">
        <v>0</v>
      </c>
      <c r="GT12" s="6">
        <v>0</v>
      </c>
      <c r="GU12" s="6">
        <v>0</v>
      </c>
      <c r="GV12" s="7">
        <f t="shared" si="0"/>
        <v>7</v>
      </c>
      <c r="GW12" s="8">
        <f>ROUND((4/7),2)</f>
        <v>0.56999999999999995</v>
      </c>
    </row>
    <row r="13" spans="1:205" x14ac:dyDescent="0.3">
      <c r="A13" s="3" t="s">
        <v>10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5">
        <v>27</v>
      </c>
      <c r="M13" s="6">
        <v>1</v>
      </c>
      <c r="N13" s="6">
        <v>13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1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3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6">
        <v>0</v>
      </c>
      <c r="FA13" s="6">
        <v>0</v>
      </c>
      <c r="FB13" s="6">
        <v>0</v>
      </c>
      <c r="FC13" s="6">
        <v>0</v>
      </c>
      <c r="FD13" s="6">
        <v>0</v>
      </c>
      <c r="FE13" s="6">
        <v>0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0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0</v>
      </c>
      <c r="GL13" s="6">
        <v>0</v>
      </c>
      <c r="GM13" s="6">
        <v>0</v>
      </c>
      <c r="GN13" s="6">
        <v>0</v>
      </c>
      <c r="GO13" s="6">
        <v>0</v>
      </c>
      <c r="GP13" s="6">
        <v>0</v>
      </c>
      <c r="GQ13" s="6">
        <v>0</v>
      </c>
      <c r="GR13" s="6">
        <v>0</v>
      </c>
      <c r="GS13" s="6">
        <v>0</v>
      </c>
      <c r="GT13" s="6">
        <v>0</v>
      </c>
      <c r="GU13" s="6">
        <v>0</v>
      </c>
      <c r="GV13" s="7">
        <f t="shared" si="0"/>
        <v>45</v>
      </c>
      <c r="GW13" s="8">
        <f>ROUND((27/45),2)</f>
        <v>0.6</v>
      </c>
    </row>
    <row r="14" spans="1:205" ht="41.4" x14ac:dyDescent="0.3">
      <c r="A14" s="3" t="s">
        <v>11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4</v>
      </c>
      <c r="M14" s="5">
        <v>22</v>
      </c>
      <c r="N14" s="6">
        <v>9</v>
      </c>
      <c r="O14" s="6">
        <v>2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1</v>
      </c>
      <c r="AC14" s="6">
        <v>0</v>
      </c>
      <c r="AD14" s="6">
        <v>4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3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0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1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0</v>
      </c>
      <c r="FB14" s="6">
        <v>0</v>
      </c>
      <c r="FC14" s="6">
        <v>0</v>
      </c>
      <c r="FD14" s="6">
        <v>1</v>
      </c>
      <c r="FE14" s="6">
        <v>0</v>
      </c>
      <c r="FF14" s="6">
        <v>0</v>
      </c>
      <c r="FG14" s="6">
        <v>0</v>
      </c>
      <c r="FH14" s="6">
        <v>0</v>
      </c>
      <c r="FI14" s="6">
        <v>0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0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  <c r="GR14" s="6">
        <v>0</v>
      </c>
      <c r="GS14" s="6">
        <v>0</v>
      </c>
      <c r="GT14" s="6">
        <v>0</v>
      </c>
      <c r="GU14" s="6">
        <v>0</v>
      </c>
      <c r="GV14" s="7">
        <f t="shared" si="0"/>
        <v>47</v>
      </c>
      <c r="GW14" s="8">
        <f>ROUND((22/47),2)</f>
        <v>0.47</v>
      </c>
    </row>
    <row r="15" spans="1:205" ht="27.6" x14ac:dyDescent="0.3">
      <c r="A15" s="3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2</v>
      </c>
      <c r="H15" s="6">
        <v>0</v>
      </c>
      <c r="I15" s="6">
        <v>2</v>
      </c>
      <c r="J15" s="6">
        <v>0</v>
      </c>
      <c r="K15" s="6">
        <v>0</v>
      </c>
      <c r="L15" s="6">
        <v>23</v>
      </c>
      <c r="M15" s="6">
        <v>14</v>
      </c>
      <c r="N15" s="5">
        <v>167</v>
      </c>
      <c r="O15" s="6">
        <v>1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37</v>
      </c>
      <c r="AC15" s="6">
        <v>0</v>
      </c>
      <c r="AD15" s="6">
        <v>1</v>
      </c>
      <c r="AE15" s="6">
        <v>0</v>
      </c>
      <c r="AF15" s="6">
        <v>0</v>
      </c>
      <c r="AG15" s="6">
        <v>0</v>
      </c>
      <c r="AH15" s="6">
        <v>0</v>
      </c>
      <c r="AI15" s="6">
        <v>3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1</v>
      </c>
      <c r="BL15" s="6">
        <v>0</v>
      </c>
      <c r="BM15" s="6">
        <v>0</v>
      </c>
      <c r="BN15" s="6">
        <v>33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1</v>
      </c>
      <c r="CB15" s="6">
        <v>1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3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0</v>
      </c>
      <c r="FB15" s="6">
        <v>0</v>
      </c>
      <c r="FC15" s="6">
        <v>0</v>
      </c>
      <c r="FD15" s="6">
        <v>2</v>
      </c>
      <c r="FE15" s="6">
        <v>1</v>
      </c>
      <c r="FF15" s="6">
        <v>0</v>
      </c>
      <c r="FG15" s="6">
        <v>0</v>
      </c>
      <c r="FH15" s="6">
        <v>0</v>
      </c>
      <c r="FI15" s="6">
        <v>0</v>
      </c>
      <c r="FJ15" s="6">
        <v>0</v>
      </c>
      <c r="FK15" s="6">
        <v>0</v>
      </c>
      <c r="FL15" s="6">
        <v>0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0</v>
      </c>
      <c r="GG15" s="6">
        <v>0</v>
      </c>
      <c r="GH15" s="6">
        <v>1</v>
      </c>
      <c r="GI15" s="6">
        <v>0</v>
      </c>
      <c r="GJ15" s="6">
        <v>0</v>
      </c>
      <c r="GK15" s="6">
        <v>0</v>
      </c>
      <c r="GL15" s="6">
        <v>0</v>
      </c>
      <c r="GM15" s="6">
        <v>0</v>
      </c>
      <c r="GN15" s="6">
        <v>0</v>
      </c>
      <c r="GO15" s="6">
        <v>0</v>
      </c>
      <c r="GP15" s="6">
        <v>0</v>
      </c>
      <c r="GQ15" s="6">
        <v>0</v>
      </c>
      <c r="GR15" s="6">
        <v>0</v>
      </c>
      <c r="GS15" s="6">
        <v>0</v>
      </c>
      <c r="GT15" s="6">
        <v>0</v>
      </c>
      <c r="GU15" s="6">
        <v>0</v>
      </c>
      <c r="GV15" s="7">
        <f t="shared" si="0"/>
        <v>293</v>
      </c>
      <c r="GW15" s="8">
        <f>ROUND((167/293),2)</f>
        <v>0.56999999999999995</v>
      </c>
    </row>
    <row r="16" spans="1:205" ht="41.4" x14ac:dyDescent="0.3">
      <c r="A16" s="3" t="s">
        <v>13</v>
      </c>
      <c r="B16" s="6">
        <v>0</v>
      </c>
      <c r="C16" s="6">
        <v>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1</v>
      </c>
      <c r="N16" s="6">
        <v>0</v>
      </c>
      <c r="O16" s="5">
        <v>7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4</v>
      </c>
      <c r="AC16" s="6">
        <v>1</v>
      </c>
      <c r="AD16" s="6">
        <v>4</v>
      </c>
      <c r="AE16" s="6">
        <v>2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>
        <v>0</v>
      </c>
      <c r="EL16" s="6">
        <v>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0</v>
      </c>
      <c r="FB16" s="6">
        <v>0</v>
      </c>
      <c r="FC16" s="6">
        <v>0</v>
      </c>
      <c r="FD16" s="6">
        <v>0</v>
      </c>
      <c r="FE16" s="6">
        <v>1</v>
      </c>
      <c r="FF16" s="6">
        <v>0</v>
      </c>
      <c r="FG16" s="6">
        <v>2</v>
      </c>
      <c r="FH16" s="6">
        <v>0</v>
      </c>
      <c r="FI16" s="6">
        <v>0</v>
      </c>
      <c r="FJ16" s="6">
        <v>0</v>
      </c>
      <c r="FK16" s="6">
        <v>0</v>
      </c>
      <c r="FL16" s="6">
        <v>0</v>
      </c>
      <c r="FM16" s="6">
        <v>0</v>
      </c>
      <c r="FN16" s="6">
        <v>0</v>
      </c>
      <c r="FO16" s="6">
        <v>0</v>
      </c>
      <c r="FP16" s="6">
        <v>0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0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0</v>
      </c>
      <c r="GS16" s="6">
        <v>0</v>
      </c>
      <c r="GT16" s="6">
        <v>0</v>
      </c>
      <c r="GU16" s="6">
        <v>0</v>
      </c>
      <c r="GV16" s="7">
        <f t="shared" si="0"/>
        <v>23</v>
      </c>
      <c r="GW16" s="8">
        <f>ROUND((7/23),2)</f>
        <v>0.3</v>
      </c>
    </row>
    <row r="17" spans="1:205" ht="55.2" x14ac:dyDescent="0.3">
      <c r="A17" s="3" t="s">
        <v>14</v>
      </c>
      <c r="B17" s="6">
        <v>0</v>
      </c>
      <c r="C17" s="6">
        <v>0</v>
      </c>
      <c r="D17" s="6">
        <v>0</v>
      </c>
      <c r="E17" s="6">
        <v>1</v>
      </c>
      <c r="F17" s="6">
        <v>2</v>
      </c>
      <c r="G17" s="6">
        <v>0</v>
      </c>
      <c r="H17" s="6">
        <v>0</v>
      </c>
      <c r="I17" s="6">
        <v>0</v>
      </c>
      <c r="J17" s="6">
        <v>0</v>
      </c>
      <c r="K17" s="6">
        <v>2</v>
      </c>
      <c r="L17" s="6">
        <v>0</v>
      </c>
      <c r="M17" s="6">
        <v>0</v>
      </c>
      <c r="N17" s="6">
        <v>0</v>
      </c>
      <c r="O17" s="6">
        <v>0</v>
      </c>
      <c r="P17" s="5">
        <v>36</v>
      </c>
      <c r="Q17" s="6">
        <v>12</v>
      </c>
      <c r="R17" s="6">
        <v>7</v>
      </c>
      <c r="S17" s="6">
        <v>6</v>
      </c>
      <c r="T17" s="6">
        <v>5</v>
      </c>
      <c r="U17" s="6">
        <v>1</v>
      </c>
      <c r="V17" s="6">
        <v>0</v>
      </c>
      <c r="W17" s="6">
        <v>0</v>
      </c>
      <c r="X17" s="6">
        <v>1</v>
      </c>
      <c r="Y17" s="6">
        <v>1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2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3</v>
      </c>
      <c r="BP17" s="6">
        <v>0</v>
      </c>
      <c r="BQ17" s="6">
        <v>0</v>
      </c>
      <c r="BR17" s="6">
        <v>0</v>
      </c>
      <c r="BS17" s="6">
        <v>1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1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0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6">
        <v>0</v>
      </c>
      <c r="FA17" s="6">
        <v>0</v>
      </c>
      <c r="FB17" s="6">
        <v>0</v>
      </c>
      <c r="FC17" s="6">
        <v>0</v>
      </c>
      <c r="FD17" s="6">
        <v>0</v>
      </c>
      <c r="FE17" s="6">
        <v>0</v>
      </c>
      <c r="FF17" s="6">
        <v>0</v>
      </c>
      <c r="FG17" s="6">
        <v>0</v>
      </c>
      <c r="FH17" s="6">
        <v>0</v>
      </c>
      <c r="FI17" s="6">
        <v>0</v>
      </c>
      <c r="FJ17" s="6">
        <v>0</v>
      </c>
      <c r="FK17" s="6">
        <v>0</v>
      </c>
      <c r="FL17" s="6">
        <v>0</v>
      </c>
      <c r="FM17" s="6">
        <v>1</v>
      </c>
      <c r="FN17" s="6">
        <v>0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0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0</v>
      </c>
      <c r="GL17" s="6">
        <v>0</v>
      </c>
      <c r="GM17" s="6">
        <v>0</v>
      </c>
      <c r="GN17" s="6">
        <v>0</v>
      </c>
      <c r="GO17" s="6">
        <v>0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7">
        <f t="shared" si="0"/>
        <v>82</v>
      </c>
      <c r="GW17" s="8">
        <f>ROUND((36/82),2)</f>
        <v>0.44</v>
      </c>
    </row>
    <row r="18" spans="1:205" ht="55.2" x14ac:dyDescent="0.3">
      <c r="A18" s="3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6</v>
      </c>
      <c r="G18" s="6">
        <v>0</v>
      </c>
      <c r="H18" s="6">
        <v>0</v>
      </c>
      <c r="I18" s="6">
        <v>0</v>
      </c>
      <c r="J18" s="6">
        <v>0</v>
      </c>
      <c r="K18" s="6">
        <v>14</v>
      </c>
      <c r="L18" s="6">
        <v>0</v>
      </c>
      <c r="M18" s="6">
        <v>0</v>
      </c>
      <c r="N18" s="6">
        <v>0</v>
      </c>
      <c r="O18" s="6">
        <v>0</v>
      </c>
      <c r="P18" s="6">
        <v>33</v>
      </c>
      <c r="Q18" s="5">
        <v>179</v>
      </c>
      <c r="R18" s="6">
        <v>4</v>
      </c>
      <c r="S18" s="6">
        <v>12</v>
      </c>
      <c r="T18" s="6">
        <v>6</v>
      </c>
      <c r="U18" s="6">
        <v>14</v>
      </c>
      <c r="V18" s="6">
        <v>1</v>
      </c>
      <c r="W18" s="6">
        <v>0</v>
      </c>
      <c r="X18" s="6">
        <v>17</v>
      </c>
      <c r="Y18" s="6">
        <v>25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2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5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3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0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0</v>
      </c>
      <c r="FB18" s="6">
        <v>0</v>
      </c>
      <c r="FC18" s="6">
        <v>0</v>
      </c>
      <c r="FD18" s="6">
        <v>0</v>
      </c>
      <c r="FE18" s="6">
        <v>0</v>
      </c>
      <c r="FF18" s="6">
        <v>0</v>
      </c>
      <c r="FG18" s="6">
        <v>0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2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0</v>
      </c>
      <c r="FX18" s="6">
        <v>4</v>
      </c>
      <c r="FY18" s="6">
        <v>0</v>
      </c>
      <c r="FZ18" s="6">
        <v>0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0</v>
      </c>
      <c r="GG18" s="6">
        <v>0</v>
      </c>
      <c r="GH18" s="6">
        <v>0</v>
      </c>
      <c r="GI18" s="6">
        <v>0</v>
      </c>
      <c r="GJ18" s="6">
        <v>0</v>
      </c>
      <c r="GK18" s="6">
        <v>0</v>
      </c>
      <c r="GL18" s="6">
        <v>0</v>
      </c>
      <c r="GM18" s="6">
        <v>0</v>
      </c>
      <c r="GN18" s="6">
        <v>0</v>
      </c>
      <c r="GO18" s="6">
        <v>0</v>
      </c>
      <c r="GP18" s="6">
        <v>0</v>
      </c>
      <c r="GQ18" s="6">
        <v>0</v>
      </c>
      <c r="GR18" s="6">
        <v>0</v>
      </c>
      <c r="GS18" s="6">
        <v>0</v>
      </c>
      <c r="GT18" s="6">
        <v>0</v>
      </c>
      <c r="GU18" s="6">
        <v>0</v>
      </c>
      <c r="GV18" s="7">
        <f t="shared" si="0"/>
        <v>327</v>
      </c>
      <c r="GW18" s="8">
        <f>ROUND((179/327),2)</f>
        <v>0.55000000000000004</v>
      </c>
    </row>
    <row r="19" spans="1:205" ht="41.4" x14ac:dyDescent="0.3">
      <c r="A19" s="3" t="s">
        <v>16</v>
      </c>
      <c r="B19" s="6">
        <v>0</v>
      </c>
      <c r="C19" s="6">
        <v>0</v>
      </c>
      <c r="D19" s="6">
        <v>0</v>
      </c>
      <c r="E19" s="6">
        <v>2</v>
      </c>
      <c r="F19" s="6">
        <v>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3</v>
      </c>
      <c r="Q19" s="6">
        <v>0</v>
      </c>
      <c r="R19" s="5">
        <v>30</v>
      </c>
      <c r="S19" s="6">
        <v>10</v>
      </c>
      <c r="T19" s="6">
        <v>1</v>
      </c>
      <c r="U19" s="6">
        <v>0</v>
      </c>
      <c r="V19" s="6">
        <v>0</v>
      </c>
      <c r="W19" s="6">
        <v>0</v>
      </c>
      <c r="X19" s="6">
        <v>1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2</v>
      </c>
      <c r="BI19" s="6">
        <v>3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4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4</v>
      </c>
      <c r="BV19" s="6">
        <v>6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1</v>
      </c>
      <c r="CI19" s="6">
        <v>0</v>
      </c>
      <c r="CJ19" s="6">
        <v>0</v>
      </c>
      <c r="CK19" s="6">
        <v>0</v>
      </c>
      <c r="CL19" s="6">
        <v>1</v>
      </c>
      <c r="CM19" s="6">
        <v>0</v>
      </c>
      <c r="CN19" s="6">
        <v>0</v>
      </c>
      <c r="CO19" s="6">
        <v>0</v>
      </c>
      <c r="CP19" s="6">
        <v>0</v>
      </c>
      <c r="CQ19" s="6">
        <v>0</v>
      </c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6">
        <v>0</v>
      </c>
      <c r="FA19" s="6">
        <v>0</v>
      </c>
      <c r="FB19" s="6">
        <v>0</v>
      </c>
      <c r="FC19" s="6">
        <v>0</v>
      </c>
      <c r="FD19" s="6">
        <v>0</v>
      </c>
      <c r="FE19" s="6">
        <v>0</v>
      </c>
      <c r="FF19" s="6">
        <v>0</v>
      </c>
      <c r="FG19" s="6">
        <v>0</v>
      </c>
      <c r="FH19" s="6">
        <v>0</v>
      </c>
      <c r="FI19" s="6">
        <v>0</v>
      </c>
      <c r="FJ19" s="6">
        <v>0</v>
      </c>
      <c r="FK19" s="6">
        <v>0</v>
      </c>
      <c r="FL19" s="6">
        <v>0</v>
      </c>
      <c r="FM19" s="6">
        <v>1</v>
      </c>
      <c r="FN19" s="6">
        <v>0</v>
      </c>
      <c r="FO19" s="6">
        <v>0</v>
      </c>
      <c r="FP19" s="6">
        <v>0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0</v>
      </c>
      <c r="FW19" s="6">
        <v>0</v>
      </c>
      <c r="FX19" s="6">
        <v>2</v>
      </c>
      <c r="FY19" s="6">
        <v>1</v>
      </c>
      <c r="FZ19" s="6">
        <v>2</v>
      </c>
      <c r="GA19" s="6">
        <v>0</v>
      </c>
      <c r="GB19" s="6">
        <v>0</v>
      </c>
      <c r="GC19" s="6">
        <v>0</v>
      </c>
      <c r="GD19" s="6">
        <v>0</v>
      </c>
      <c r="GE19" s="6">
        <v>0</v>
      </c>
      <c r="GF19" s="6">
        <v>0</v>
      </c>
      <c r="GG19" s="6">
        <v>0</v>
      </c>
      <c r="GH19" s="6">
        <v>0</v>
      </c>
      <c r="GI19" s="6">
        <v>0</v>
      </c>
      <c r="GJ19" s="6">
        <v>0</v>
      </c>
      <c r="GK19" s="6">
        <v>0</v>
      </c>
      <c r="GL19" s="6">
        <v>0</v>
      </c>
      <c r="GM19" s="6">
        <v>0</v>
      </c>
      <c r="GN19" s="6">
        <v>0</v>
      </c>
      <c r="GO19" s="6">
        <v>0</v>
      </c>
      <c r="GP19" s="6">
        <v>0</v>
      </c>
      <c r="GQ19" s="6">
        <v>0</v>
      </c>
      <c r="GR19" s="6">
        <v>0</v>
      </c>
      <c r="GS19" s="6">
        <v>0</v>
      </c>
      <c r="GT19" s="6">
        <v>0</v>
      </c>
      <c r="GU19" s="6">
        <v>0</v>
      </c>
      <c r="GV19" s="7">
        <f t="shared" si="0"/>
        <v>75</v>
      </c>
      <c r="GW19" s="8">
        <f>ROUND((30/75),2)</f>
        <v>0.4</v>
      </c>
    </row>
    <row r="20" spans="1:205" ht="55.2" x14ac:dyDescent="0.3">
      <c r="A20" s="3" t="s">
        <v>17</v>
      </c>
      <c r="B20" s="6">
        <v>0</v>
      </c>
      <c r="C20" s="6">
        <v>0</v>
      </c>
      <c r="D20" s="6">
        <v>0</v>
      </c>
      <c r="E20" s="6">
        <v>2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0</v>
      </c>
      <c r="P20" s="6">
        <v>4</v>
      </c>
      <c r="Q20" s="6">
        <v>2</v>
      </c>
      <c r="R20" s="6">
        <v>14</v>
      </c>
      <c r="S20" s="5">
        <v>17</v>
      </c>
      <c r="T20" s="6">
        <v>3</v>
      </c>
      <c r="U20" s="6">
        <v>0</v>
      </c>
      <c r="V20" s="6">
        <v>0</v>
      </c>
      <c r="W20" s="6">
        <v>0</v>
      </c>
      <c r="X20" s="6">
        <v>5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3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1</v>
      </c>
      <c r="CM20" s="6">
        <v>0</v>
      </c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0</v>
      </c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6">
        <v>0</v>
      </c>
      <c r="FA20" s="6">
        <v>0</v>
      </c>
      <c r="FB20" s="6">
        <v>0</v>
      </c>
      <c r="FC20" s="6">
        <v>0</v>
      </c>
      <c r="FD20" s="6">
        <v>0</v>
      </c>
      <c r="FE20" s="6">
        <v>0</v>
      </c>
      <c r="FF20" s="6">
        <v>0</v>
      </c>
      <c r="FG20" s="6">
        <v>0</v>
      </c>
      <c r="FH20" s="6">
        <v>0</v>
      </c>
      <c r="FI20" s="6">
        <v>0</v>
      </c>
      <c r="FJ20" s="6">
        <v>0</v>
      </c>
      <c r="FK20" s="6">
        <v>0</v>
      </c>
      <c r="FL20" s="6">
        <v>0</v>
      </c>
      <c r="FM20" s="6">
        <v>2</v>
      </c>
      <c r="FN20" s="6">
        <v>0</v>
      </c>
      <c r="FO20" s="6">
        <v>0</v>
      </c>
      <c r="FP20" s="6">
        <v>0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1</v>
      </c>
      <c r="FY20" s="6">
        <v>0</v>
      </c>
      <c r="FZ20" s="6">
        <v>2</v>
      </c>
      <c r="GA20" s="6">
        <v>0</v>
      </c>
      <c r="GB20" s="6">
        <v>0</v>
      </c>
      <c r="GC20" s="6">
        <v>0</v>
      </c>
      <c r="GD20" s="6">
        <v>0</v>
      </c>
      <c r="GE20" s="6">
        <v>0</v>
      </c>
      <c r="GF20" s="6">
        <v>0</v>
      </c>
      <c r="GG20" s="6">
        <v>0</v>
      </c>
      <c r="GH20" s="6">
        <v>0</v>
      </c>
      <c r="GI20" s="6">
        <v>0</v>
      </c>
      <c r="GJ20" s="6">
        <v>0</v>
      </c>
      <c r="GK20" s="6">
        <v>0</v>
      </c>
      <c r="GL20" s="6">
        <v>0</v>
      </c>
      <c r="GM20" s="6">
        <v>0</v>
      </c>
      <c r="GN20" s="6">
        <v>0</v>
      </c>
      <c r="GO20" s="6">
        <v>0</v>
      </c>
      <c r="GP20" s="6">
        <v>0</v>
      </c>
      <c r="GQ20" s="6">
        <v>0</v>
      </c>
      <c r="GR20" s="6">
        <v>0</v>
      </c>
      <c r="GS20" s="6">
        <v>0</v>
      </c>
      <c r="GT20" s="6">
        <v>0</v>
      </c>
      <c r="GU20" s="6">
        <v>0</v>
      </c>
      <c r="GV20" s="7">
        <f t="shared" si="0"/>
        <v>57</v>
      </c>
      <c r="GW20" s="8">
        <f>ROUND((17/57),2)</f>
        <v>0.3</v>
      </c>
    </row>
    <row r="21" spans="1:205" ht="41.4" x14ac:dyDescent="0.3">
      <c r="A21" s="3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2</v>
      </c>
      <c r="Q21" s="6">
        <v>0</v>
      </c>
      <c r="R21" s="6">
        <v>0</v>
      </c>
      <c r="S21" s="6">
        <v>0</v>
      </c>
      <c r="T21" s="5">
        <v>19</v>
      </c>
      <c r="U21" s="6">
        <v>1</v>
      </c>
      <c r="V21" s="6">
        <v>2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2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1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0</v>
      </c>
      <c r="FB21" s="6">
        <v>0</v>
      </c>
      <c r="FC21" s="6">
        <v>0</v>
      </c>
      <c r="FD21" s="6">
        <v>0</v>
      </c>
      <c r="FE21" s="6">
        <v>0</v>
      </c>
      <c r="FF21" s="6">
        <v>0</v>
      </c>
      <c r="FG21" s="6">
        <v>0</v>
      </c>
      <c r="FH21" s="6">
        <v>0</v>
      </c>
      <c r="FI21" s="6">
        <v>0</v>
      </c>
      <c r="FJ21" s="6">
        <v>0</v>
      </c>
      <c r="FK21" s="6">
        <v>0</v>
      </c>
      <c r="FL21" s="6">
        <v>0</v>
      </c>
      <c r="FM21" s="6">
        <v>0</v>
      </c>
      <c r="FN21" s="6">
        <v>0</v>
      </c>
      <c r="FO21" s="6">
        <v>0</v>
      </c>
      <c r="FP21" s="6">
        <v>0</v>
      </c>
      <c r="FQ21" s="6">
        <v>0</v>
      </c>
      <c r="FR21" s="6">
        <v>0</v>
      </c>
      <c r="FS21" s="6">
        <v>0</v>
      </c>
      <c r="FT21" s="6">
        <v>0</v>
      </c>
      <c r="FU21" s="6">
        <v>0</v>
      </c>
      <c r="FV21" s="6">
        <v>0</v>
      </c>
      <c r="FW21" s="6">
        <v>0</v>
      </c>
      <c r="FX21" s="6">
        <v>0</v>
      </c>
      <c r="FY21" s="6">
        <v>0</v>
      </c>
      <c r="FZ21" s="6">
        <v>0</v>
      </c>
      <c r="GA21" s="6">
        <v>0</v>
      </c>
      <c r="GB21" s="6">
        <v>0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0</v>
      </c>
      <c r="GK21" s="6">
        <v>0</v>
      </c>
      <c r="GL21" s="6">
        <v>0</v>
      </c>
      <c r="GM21" s="6">
        <v>0</v>
      </c>
      <c r="GN21" s="6">
        <v>0</v>
      </c>
      <c r="GO21" s="6">
        <v>0</v>
      </c>
      <c r="GP21" s="6">
        <v>0</v>
      </c>
      <c r="GQ21" s="6">
        <v>0</v>
      </c>
      <c r="GR21" s="6">
        <v>0</v>
      </c>
      <c r="GS21" s="6">
        <v>0</v>
      </c>
      <c r="GT21" s="6">
        <v>0</v>
      </c>
      <c r="GU21" s="6">
        <v>0</v>
      </c>
      <c r="GV21" s="7">
        <f t="shared" si="0"/>
        <v>27</v>
      </c>
      <c r="GW21" s="8" t="s">
        <v>208</v>
      </c>
    </row>
    <row r="22" spans="1:205" ht="27.6" x14ac:dyDescent="0.3">
      <c r="A22" s="3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1</v>
      </c>
      <c r="L22" s="6">
        <v>0</v>
      </c>
      <c r="M22" s="6">
        <v>0</v>
      </c>
      <c r="N22" s="6">
        <v>0</v>
      </c>
      <c r="O22" s="6">
        <v>0</v>
      </c>
      <c r="P22" s="6">
        <v>3</v>
      </c>
      <c r="Q22" s="6">
        <v>5</v>
      </c>
      <c r="R22" s="6">
        <v>0</v>
      </c>
      <c r="S22" s="6">
        <v>1</v>
      </c>
      <c r="T22" s="6">
        <v>3</v>
      </c>
      <c r="U22" s="5">
        <v>48</v>
      </c>
      <c r="V22" s="6">
        <v>5</v>
      </c>
      <c r="W22" s="6">
        <v>0</v>
      </c>
      <c r="X22" s="6">
        <v>0</v>
      </c>
      <c r="Y22" s="6">
        <v>13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4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3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1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>
        <v>0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0</v>
      </c>
      <c r="FB22" s="6">
        <v>0</v>
      </c>
      <c r="FC22" s="6">
        <v>0</v>
      </c>
      <c r="FD22" s="6">
        <v>0</v>
      </c>
      <c r="FE22" s="6">
        <v>0</v>
      </c>
      <c r="FF22" s="6">
        <v>0</v>
      </c>
      <c r="FG22" s="6">
        <v>0</v>
      </c>
      <c r="FH22" s="6">
        <v>0</v>
      </c>
      <c r="FI22" s="6">
        <v>0</v>
      </c>
      <c r="FJ22" s="6">
        <v>0</v>
      </c>
      <c r="FK22" s="6">
        <v>0</v>
      </c>
      <c r="FL22" s="6">
        <v>0</v>
      </c>
      <c r="FM22" s="6">
        <v>0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0</v>
      </c>
      <c r="FY22" s="6">
        <v>0</v>
      </c>
      <c r="FZ22" s="6">
        <v>0</v>
      </c>
      <c r="GA22" s="6">
        <v>0</v>
      </c>
      <c r="GB22" s="6">
        <v>0</v>
      </c>
      <c r="GC22" s="6">
        <v>0</v>
      </c>
      <c r="GD22" s="6">
        <v>0</v>
      </c>
      <c r="GE22" s="6">
        <v>0</v>
      </c>
      <c r="GF22" s="6">
        <v>0</v>
      </c>
      <c r="GG22" s="6">
        <v>0</v>
      </c>
      <c r="GH22" s="6">
        <v>0</v>
      </c>
      <c r="GI22" s="6">
        <v>0</v>
      </c>
      <c r="GJ22" s="6">
        <v>0</v>
      </c>
      <c r="GK22" s="6">
        <v>0</v>
      </c>
      <c r="GL22" s="6">
        <v>0</v>
      </c>
      <c r="GM22" s="6">
        <v>0</v>
      </c>
      <c r="GN22" s="6">
        <v>0</v>
      </c>
      <c r="GO22" s="6">
        <v>0</v>
      </c>
      <c r="GP22" s="6">
        <v>0</v>
      </c>
      <c r="GQ22" s="6">
        <v>0</v>
      </c>
      <c r="GR22" s="6">
        <v>0</v>
      </c>
      <c r="GS22" s="6">
        <v>0</v>
      </c>
      <c r="GT22" s="6">
        <v>0</v>
      </c>
      <c r="GU22" s="6">
        <v>0</v>
      </c>
      <c r="GV22" s="7">
        <f t="shared" si="0"/>
        <v>87</v>
      </c>
      <c r="GW22" s="8">
        <f>ROUND((48/87),2)</f>
        <v>0.55000000000000004</v>
      </c>
    </row>
    <row r="23" spans="1:205" ht="41.4" x14ac:dyDescent="0.3">
      <c r="A23" s="3" t="s">
        <v>20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1</v>
      </c>
      <c r="R23" s="6">
        <v>0</v>
      </c>
      <c r="S23" s="6">
        <v>0</v>
      </c>
      <c r="T23" s="6">
        <v>3</v>
      </c>
      <c r="U23" s="6">
        <v>4</v>
      </c>
      <c r="V23" s="5">
        <v>13</v>
      </c>
      <c r="W23" s="6">
        <v>0</v>
      </c>
      <c r="X23" s="6">
        <v>0</v>
      </c>
      <c r="Y23" s="6">
        <v>9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10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1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0</v>
      </c>
      <c r="FB23" s="6">
        <v>0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0</v>
      </c>
      <c r="FI23" s="6">
        <v>0</v>
      </c>
      <c r="FJ23" s="6">
        <v>0</v>
      </c>
      <c r="FK23" s="6">
        <v>0</v>
      </c>
      <c r="FL23" s="6">
        <v>0</v>
      </c>
      <c r="FM23" s="6">
        <v>0</v>
      </c>
      <c r="FN23" s="6">
        <v>0</v>
      </c>
      <c r="FO23" s="6">
        <v>0</v>
      </c>
      <c r="FP23" s="6">
        <v>0</v>
      </c>
      <c r="FQ23" s="6">
        <v>0</v>
      </c>
      <c r="FR23" s="6">
        <v>0</v>
      </c>
      <c r="FS23" s="6">
        <v>0</v>
      </c>
      <c r="FT23" s="6">
        <v>0</v>
      </c>
      <c r="FU23" s="6">
        <v>0</v>
      </c>
      <c r="FV23" s="6">
        <v>0</v>
      </c>
      <c r="FW23" s="6">
        <v>0</v>
      </c>
      <c r="FX23" s="6">
        <v>0</v>
      </c>
      <c r="FY23" s="6">
        <v>0</v>
      </c>
      <c r="FZ23" s="6">
        <v>0</v>
      </c>
      <c r="GA23" s="6">
        <v>0</v>
      </c>
      <c r="GB23" s="6">
        <v>0</v>
      </c>
      <c r="GC23" s="6">
        <v>0</v>
      </c>
      <c r="GD23" s="6">
        <v>0</v>
      </c>
      <c r="GE23" s="6">
        <v>0</v>
      </c>
      <c r="GF23" s="6">
        <v>0</v>
      </c>
      <c r="GG23" s="6">
        <v>0</v>
      </c>
      <c r="GH23" s="6">
        <v>0</v>
      </c>
      <c r="GI23" s="6">
        <v>0</v>
      </c>
      <c r="GJ23" s="6">
        <v>0</v>
      </c>
      <c r="GK23" s="6">
        <v>0</v>
      </c>
      <c r="GL23" s="6">
        <v>0</v>
      </c>
      <c r="GM23" s="6">
        <v>0</v>
      </c>
      <c r="GN23" s="6">
        <v>0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>
        <v>0</v>
      </c>
      <c r="GU23" s="6">
        <v>0</v>
      </c>
      <c r="GV23" s="7">
        <f t="shared" si="0"/>
        <v>41</v>
      </c>
      <c r="GW23" s="8">
        <f>ROUND((13/41),2)</f>
        <v>0.32</v>
      </c>
    </row>
    <row r="24" spans="1:205" ht="41.4" x14ac:dyDescent="0.3">
      <c r="A24" s="3" t="s">
        <v>21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5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>
        <v>0</v>
      </c>
      <c r="FB24" s="6">
        <v>0</v>
      </c>
      <c r="FC24" s="6">
        <v>0</v>
      </c>
      <c r="FD24" s="6">
        <v>0</v>
      </c>
      <c r="FE24" s="6">
        <v>0</v>
      </c>
      <c r="FF24" s="6">
        <v>0</v>
      </c>
      <c r="FG24" s="6">
        <v>0</v>
      </c>
      <c r="FH24" s="6">
        <v>0</v>
      </c>
      <c r="FI24" s="6">
        <v>0</v>
      </c>
      <c r="FJ24" s="6">
        <v>0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>
        <v>0</v>
      </c>
      <c r="FY24" s="6">
        <v>0</v>
      </c>
      <c r="FZ24" s="6">
        <v>0</v>
      </c>
      <c r="GA24" s="6">
        <v>0</v>
      </c>
      <c r="GB24" s="6">
        <v>0</v>
      </c>
      <c r="GC24" s="6">
        <v>0</v>
      </c>
      <c r="GD24" s="6">
        <v>0</v>
      </c>
      <c r="GE24" s="6">
        <v>0</v>
      </c>
      <c r="GF24" s="6">
        <v>0</v>
      </c>
      <c r="GG24" s="6">
        <v>0</v>
      </c>
      <c r="GH24" s="6">
        <v>0</v>
      </c>
      <c r="GI24" s="6">
        <v>0</v>
      </c>
      <c r="GJ24" s="6">
        <v>0</v>
      </c>
      <c r="GK24" s="6">
        <v>0</v>
      </c>
      <c r="GL24" s="6">
        <v>0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  <c r="GR24" s="6">
        <v>0</v>
      </c>
      <c r="GS24" s="6">
        <v>0</v>
      </c>
      <c r="GT24" s="6">
        <v>0</v>
      </c>
      <c r="GU24" s="6">
        <v>0</v>
      </c>
      <c r="GV24" s="7">
        <f t="shared" si="0"/>
        <v>0</v>
      </c>
      <c r="GW24" s="8" t="s">
        <v>208</v>
      </c>
    </row>
    <row r="25" spans="1:205" ht="41.4" x14ac:dyDescent="0.3">
      <c r="A25" s="3" t="s">
        <v>22</v>
      </c>
      <c r="B25" s="6">
        <v>0</v>
      </c>
      <c r="C25" s="6">
        <v>0</v>
      </c>
      <c r="D25" s="6">
        <v>0</v>
      </c>
      <c r="E25" s="6">
        <v>0</v>
      </c>
      <c r="F25" s="6">
        <v>26</v>
      </c>
      <c r="G25" s="6">
        <v>0</v>
      </c>
      <c r="H25" s="6">
        <v>0</v>
      </c>
      <c r="I25" s="6">
        <v>0</v>
      </c>
      <c r="J25" s="6">
        <v>0</v>
      </c>
      <c r="K25" s="6">
        <v>17</v>
      </c>
      <c r="L25" s="6">
        <v>0</v>
      </c>
      <c r="M25" s="6">
        <v>0</v>
      </c>
      <c r="N25" s="6">
        <v>0</v>
      </c>
      <c r="O25" s="6">
        <v>0</v>
      </c>
      <c r="P25" s="6">
        <v>9</v>
      </c>
      <c r="Q25" s="6">
        <v>13</v>
      </c>
      <c r="R25" s="6">
        <v>5</v>
      </c>
      <c r="S25" s="6">
        <v>20</v>
      </c>
      <c r="T25" s="6">
        <v>2</v>
      </c>
      <c r="U25" s="6">
        <v>0</v>
      </c>
      <c r="V25" s="6">
        <v>0</v>
      </c>
      <c r="W25" s="6">
        <v>1</v>
      </c>
      <c r="X25" s="5">
        <v>119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2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2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7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7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0</v>
      </c>
      <c r="FA25" s="6">
        <v>0</v>
      </c>
      <c r="FB25" s="6">
        <v>0</v>
      </c>
      <c r="FC25" s="6">
        <v>0</v>
      </c>
      <c r="FD25" s="6">
        <v>0</v>
      </c>
      <c r="FE25" s="6">
        <v>0</v>
      </c>
      <c r="FF25" s="6">
        <v>0</v>
      </c>
      <c r="FG25" s="6">
        <v>0</v>
      </c>
      <c r="FH25" s="6">
        <v>0</v>
      </c>
      <c r="FI25" s="6">
        <v>0</v>
      </c>
      <c r="FJ25" s="6">
        <v>0</v>
      </c>
      <c r="FK25" s="6">
        <v>0</v>
      </c>
      <c r="FL25" s="6">
        <v>0</v>
      </c>
      <c r="FM25" s="6">
        <v>0</v>
      </c>
      <c r="FN25" s="6">
        <v>0</v>
      </c>
      <c r="FO25" s="6">
        <v>0</v>
      </c>
      <c r="FP25" s="6">
        <v>0</v>
      </c>
      <c r="FQ25" s="6">
        <v>0</v>
      </c>
      <c r="FR25" s="6">
        <v>0</v>
      </c>
      <c r="FS25" s="6">
        <v>0</v>
      </c>
      <c r="FT25" s="6">
        <v>0</v>
      </c>
      <c r="FU25" s="6">
        <v>0</v>
      </c>
      <c r="FV25" s="6">
        <v>0</v>
      </c>
      <c r="FW25" s="6">
        <v>0</v>
      </c>
      <c r="FX25" s="6">
        <v>0</v>
      </c>
      <c r="FY25" s="6">
        <v>6</v>
      </c>
      <c r="FZ25" s="6">
        <v>2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0</v>
      </c>
      <c r="GG25" s="6">
        <v>0</v>
      </c>
      <c r="GH25" s="6">
        <v>0</v>
      </c>
      <c r="GI25" s="6">
        <v>0</v>
      </c>
      <c r="GJ25" s="6">
        <v>0</v>
      </c>
      <c r="GK25" s="6">
        <v>0</v>
      </c>
      <c r="GL25" s="6">
        <v>0</v>
      </c>
      <c r="GM25" s="6">
        <v>0</v>
      </c>
      <c r="GN25" s="6">
        <v>0</v>
      </c>
      <c r="GO25" s="6">
        <v>0</v>
      </c>
      <c r="GP25" s="6">
        <v>0</v>
      </c>
      <c r="GQ25" s="6">
        <v>0</v>
      </c>
      <c r="GR25" s="6">
        <v>0</v>
      </c>
      <c r="GS25" s="6">
        <v>0</v>
      </c>
      <c r="GT25" s="6">
        <v>0</v>
      </c>
      <c r="GU25" s="6">
        <v>0</v>
      </c>
      <c r="GV25" s="7">
        <f t="shared" si="0"/>
        <v>238</v>
      </c>
      <c r="GW25" s="8">
        <f>ROUND((119/238),2)</f>
        <v>0.5</v>
      </c>
    </row>
    <row r="26" spans="1:205" ht="41.4" x14ac:dyDescent="0.3">
      <c r="A26" s="3" t="s">
        <v>23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1</v>
      </c>
      <c r="Q26" s="6">
        <v>2</v>
      </c>
      <c r="R26" s="6">
        <v>0</v>
      </c>
      <c r="S26" s="6">
        <v>0</v>
      </c>
      <c r="T26" s="6">
        <v>2</v>
      </c>
      <c r="U26" s="6">
        <v>1</v>
      </c>
      <c r="V26" s="6">
        <v>6</v>
      </c>
      <c r="W26" s="6">
        <v>0</v>
      </c>
      <c r="X26" s="6">
        <v>0</v>
      </c>
      <c r="Y26" s="5">
        <v>37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10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1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>
        <v>0</v>
      </c>
      <c r="EJ26" s="6">
        <v>0</v>
      </c>
      <c r="EK26" s="6">
        <v>0</v>
      </c>
      <c r="EL26" s="6">
        <v>0</v>
      </c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6">
        <v>0</v>
      </c>
      <c r="FA26" s="6">
        <v>0</v>
      </c>
      <c r="FB26" s="6">
        <v>0</v>
      </c>
      <c r="FC26" s="6">
        <v>0</v>
      </c>
      <c r="FD26" s="6">
        <v>0</v>
      </c>
      <c r="FE26" s="6">
        <v>0</v>
      </c>
      <c r="FF26" s="6">
        <v>0</v>
      </c>
      <c r="FG26" s="6">
        <v>0</v>
      </c>
      <c r="FH26" s="6">
        <v>0</v>
      </c>
      <c r="FI26" s="6">
        <v>0</v>
      </c>
      <c r="FJ26" s="6">
        <v>0</v>
      </c>
      <c r="FK26" s="6">
        <v>0</v>
      </c>
      <c r="FL26" s="6">
        <v>0</v>
      </c>
      <c r="FM26" s="6">
        <v>0</v>
      </c>
      <c r="FN26" s="6">
        <v>0</v>
      </c>
      <c r="FO26" s="6">
        <v>0</v>
      </c>
      <c r="FP26" s="6">
        <v>0</v>
      </c>
      <c r="FQ26" s="6">
        <v>0</v>
      </c>
      <c r="FR26" s="6">
        <v>0</v>
      </c>
      <c r="FS26" s="6">
        <v>0</v>
      </c>
      <c r="FT26" s="6">
        <v>0</v>
      </c>
      <c r="FU26" s="6">
        <v>0</v>
      </c>
      <c r="FV26" s="6">
        <v>0</v>
      </c>
      <c r="FW26" s="6">
        <v>0</v>
      </c>
      <c r="FX26" s="6">
        <v>0</v>
      </c>
      <c r="FY26" s="6">
        <v>0</v>
      </c>
      <c r="FZ26" s="6">
        <v>0</v>
      </c>
      <c r="GA26" s="6">
        <v>0</v>
      </c>
      <c r="GB26" s="6">
        <v>0</v>
      </c>
      <c r="GC26" s="6">
        <v>0</v>
      </c>
      <c r="GD26" s="6">
        <v>0</v>
      </c>
      <c r="GE26" s="6">
        <v>0</v>
      </c>
      <c r="GF26" s="6">
        <v>0</v>
      </c>
      <c r="GG26" s="6">
        <v>0</v>
      </c>
      <c r="GH26" s="6">
        <v>0</v>
      </c>
      <c r="GI26" s="6">
        <v>0</v>
      </c>
      <c r="GJ26" s="6">
        <v>0</v>
      </c>
      <c r="GK26" s="6">
        <v>0</v>
      </c>
      <c r="GL26" s="6">
        <v>0</v>
      </c>
      <c r="GM26" s="6">
        <v>0</v>
      </c>
      <c r="GN26" s="6">
        <v>0</v>
      </c>
      <c r="GO26" s="6">
        <v>0</v>
      </c>
      <c r="GP26" s="6">
        <v>0</v>
      </c>
      <c r="GQ26" s="6">
        <v>0</v>
      </c>
      <c r="GR26" s="6">
        <v>0</v>
      </c>
      <c r="GS26" s="6">
        <v>0</v>
      </c>
      <c r="GT26" s="6">
        <v>0</v>
      </c>
      <c r="GU26" s="6">
        <v>0</v>
      </c>
      <c r="GV26" s="7">
        <f t="shared" si="0"/>
        <v>60</v>
      </c>
      <c r="GW26" s="8">
        <f>ROUND((37/60),2)</f>
        <v>0.62</v>
      </c>
    </row>
    <row r="27" spans="1:205" ht="41.4" x14ac:dyDescent="0.3">
      <c r="A27" s="3" t="s">
        <v>24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5">
        <v>1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1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0</v>
      </c>
      <c r="FB27" s="6">
        <v>0</v>
      </c>
      <c r="FC27" s="6">
        <v>0</v>
      </c>
      <c r="FD27" s="6">
        <v>0</v>
      </c>
      <c r="FE27" s="6">
        <v>1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0</v>
      </c>
      <c r="FX27" s="6">
        <v>0</v>
      </c>
      <c r="FY27" s="6">
        <v>0</v>
      </c>
      <c r="FZ27" s="6">
        <v>0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0</v>
      </c>
      <c r="GG27" s="6">
        <v>0</v>
      </c>
      <c r="GH27" s="6">
        <v>0</v>
      </c>
      <c r="GI27" s="6">
        <v>0</v>
      </c>
      <c r="GJ27" s="6">
        <v>0</v>
      </c>
      <c r="GK27" s="6">
        <v>0</v>
      </c>
      <c r="GL27" s="6">
        <v>0</v>
      </c>
      <c r="GM27" s="6">
        <v>0</v>
      </c>
      <c r="GN27" s="6">
        <v>0</v>
      </c>
      <c r="GO27" s="6">
        <v>0</v>
      </c>
      <c r="GP27" s="6">
        <v>0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7">
        <f t="shared" si="0"/>
        <v>3</v>
      </c>
      <c r="GW27" s="8" t="s">
        <v>208</v>
      </c>
    </row>
    <row r="28" spans="1:205" ht="27.6" x14ac:dyDescent="0.3">
      <c r="A28" s="3" t="s">
        <v>25</v>
      </c>
      <c r="B28" s="6">
        <v>0</v>
      </c>
      <c r="C28" s="6">
        <v>6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1</v>
      </c>
      <c r="AA28" s="5">
        <v>201</v>
      </c>
      <c r="AB28" s="6">
        <v>12</v>
      </c>
      <c r="AC28" s="6">
        <v>0</v>
      </c>
      <c r="AD28" s="6">
        <v>1</v>
      </c>
      <c r="AE28" s="6">
        <v>20</v>
      </c>
      <c r="AF28" s="6">
        <v>0</v>
      </c>
      <c r="AG28" s="6">
        <v>12</v>
      </c>
      <c r="AH28" s="6">
        <v>0</v>
      </c>
      <c r="AI28" s="6">
        <v>0</v>
      </c>
      <c r="AJ28" s="6">
        <v>1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1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1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38</v>
      </c>
      <c r="CO28" s="6">
        <v>39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0</v>
      </c>
      <c r="FB28" s="6">
        <v>0</v>
      </c>
      <c r="FC28" s="6">
        <v>1</v>
      </c>
      <c r="FD28" s="6">
        <v>1</v>
      </c>
      <c r="FE28" s="6">
        <v>3</v>
      </c>
      <c r="FF28" s="6">
        <v>4</v>
      </c>
      <c r="FG28" s="6">
        <v>4</v>
      </c>
      <c r="FH28" s="6">
        <v>0</v>
      </c>
      <c r="FI28" s="6">
        <v>0</v>
      </c>
      <c r="FJ28" s="6">
        <v>0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0</v>
      </c>
      <c r="FZ28" s="6">
        <v>0</v>
      </c>
      <c r="GA28" s="6">
        <v>0</v>
      </c>
      <c r="GB28" s="6">
        <v>0</v>
      </c>
      <c r="GC28" s="6">
        <v>0</v>
      </c>
      <c r="GD28" s="6">
        <v>0</v>
      </c>
      <c r="GE28" s="6">
        <v>0</v>
      </c>
      <c r="GF28" s="6">
        <v>0</v>
      </c>
      <c r="GG28" s="6">
        <v>0</v>
      </c>
      <c r="GH28" s="6">
        <v>0</v>
      </c>
      <c r="GI28" s="6">
        <v>0</v>
      </c>
      <c r="GJ28" s="6">
        <v>0</v>
      </c>
      <c r="GK28" s="6">
        <v>0</v>
      </c>
      <c r="GL28" s="6">
        <v>0</v>
      </c>
      <c r="GM28" s="6">
        <v>0</v>
      </c>
      <c r="GN28" s="6">
        <v>0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0</v>
      </c>
      <c r="GV28" s="7">
        <f t="shared" si="0"/>
        <v>346</v>
      </c>
      <c r="GW28" s="8">
        <f>ROUND((201/346),2)</f>
        <v>0.57999999999999996</v>
      </c>
    </row>
    <row r="29" spans="1:205" ht="55.2" x14ac:dyDescent="0.3">
      <c r="A29" s="3" t="s">
        <v>26</v>
      </c>
      <c r="B29" s="6">
        <v>0</v>
      </c>
      <c r="C29" s="6">
        <v>21</v>
      </c>
      <c r="D29" s="6">
        <v>0</v>
      </c>
      <c r="E29" s="6">
        <v>0</v>
      </c>
      <c r="F29" s="6">
        <v>0</v>
      </c>
      <c r="G29" s="6">
        <v>4</v>
      </c>
      <c r="H29" s="6">
        <v>0</v>
      </c>
      <c r="I29" s="6">
        <v>4</v>
      </c>
      <c r="J29" s="6">
        <v>0</v>
      </c>
      <c r="K29" s="6">
        <v>0</v>
      </c>
      <c r="L29" s="6">
        <v>1</v>
      </c>
      <c r="M29" s="6">
        <v>0</v>
      </c>
      <c r="N29" s="6">
        <v>0</v>
      </c>
      <c r="O29" s="6">
        <v>3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7</v>
      </c>
      <c r="AB29" s="5">
        <v>60</v>
      </c>
      <c r="AC29" s="6">
        <v>19</v>
      </c>
      <c r="AD29" s="6">
        <v>13</v>
      </c>
      <c r="AE29" s="6">
        <v>17</v>
      </c>
      <c r="AF29" s="6">
        <v>0</v>
      </c>
      <c r="AG29" s="6">
        <v>8</v>
      </c>
      <c r="AH29" s="6">
        <v>0</v>
      </c>
      <c r="AI29" s="6">
        <v>0</v>
      </c>
      <c r="AJ29" s="6">
        <v>9</v>
      </c>
      <c r="AK29" s="6">
        <v>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1</v>
      </c>
      <c r="AY29" s="6">
        <v>1</v>
      </c>
      <c r="AZ29" s="6">
        <v>0</v>
      </c>
      <c r="BA29" s="6">
        <v>1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1</v>
      </c>
      <c r="BO29" s="6">
        <v>0</v>
      </c>
      <c r="BP29" s="6">
        <v>9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1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2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4</v>
      </c>
      <c r="CO29" s="6">
        <v>7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1</v>
      </c>
      <c r="FE29" s="6">
        <v>11</v>
      </c>
      <c r="FF29" s="6">
        <v>6</v>
      </c>
      <c r="FG29" s="6">
        <v>5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>
        <v>0</v>
      </c>
      <c r="FY29" s="6">
        <v>0</v>
      </c>
      <c r="FZ29" s="6">
        <v>0</v>
      </c>
      <c r="GA29" s="6">
        <v>0</v>
      </c>
      <c r="GB29" s="6">
        <v>0</v>
      </c>
      <c r="GC29" s="6">
        <v>0</v>
      </c>
      <c r="GD29" s="6">
        <v>0</v>
      </c>
      <c r="GE29" s="6">
        <v>0</v>
      </c>
      <c r="GF29" s="6">
        <v>0</v>
      </c>
      <c r="GG29" s="6">
        <v>0</v>
      </c>
      <c r="GH29" s="6">
        <v>0</v>
      </c>
      <c r="GI29" s="6">
        <v>0</v>
      </c>
      <c r="GJ29" s="6">
        <v>0</v>
      </c>
      <c r="GK29" s="6">
        <v>0</v>
      </c>
      <c r="GL29" s="6">
        <v>2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>
        <v>0</v>
      </c>
      <c r="GU29" s="6">
        <v>0</v>
      </c>
      <c r="GV29" s="7">
        <f t="shared" si="0"/>
        <v>219</v>
      </c>
      <c r="GW29" s="8">
        <f>ROUND((60/219),2)</f>
        <v>0.27</v>
      </c>
    </row>
    <row r="30" spans="1:205" ht="55.2" x14ac:dyDescent="0.3">
      <c r="A30" s="3" t="s">
        <v>27</v>
      </c>
      <c r="B30" s="6">
        <v>0</v>
      </c>
      <c r="C30" s="6">
        <v>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3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1</v>
      </c>
      <c r="AB30" s="6">
        <v>47</v>
      </c>
      <c r="AC30" s="5">
        <v>11</v>
      </c>
      <c r="AD30" s="6">
        <v>0</v>
      </c>
      <c r="AE30" s="6">
        <v>9</v>
      </c>
      <c r="AF30" s="6">
        <v>0</v>
      </c>
      <c r="AG30" s="6">
        <v>0</v>
      </c>
      <c r="AH30" s="6">
        <v>0</v>
      </c>
      <c r="AI30" s="6">
        <v>0</v>
      </c>
      <c r="AJ30" s="6">
        <v>2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2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3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1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6">
        <v>0</v>
      </c>
      <c r="FA30" s="6">
        <v>0</v>
      </c>
      <c r="FB30" s="6">
        <v>0</v>
      </c>
      <c r="FC30" s="6">
        <v>0</v>
      </c>
      <c r="FD30" s="6">
        <v>0</v>
      </c>
      <c r="FE30" s="6">
        <v>2</v>
      </c>
      <c r="FF30" s="6">
        <v>0</v>
      </c>
      <c r="FG30" s="6">
        <v>3</v>
      </c>
      <c r="FH30" s="6">
        <v>0</v>
      </c>
      <c r="FI30" s="6">
        <v>0</v>
      </c>
      <c r="FJ30" s="6">
        <v>0</v>
      </c>
      <c r="FK30" s="6">
        <v>0</v>
      </c>
      <c r="FL30" s="6">
        <v>0</v>
      </c>
      <c r="FM30" s="6">
        <v>0</v>
      </c>
      <c r="FN30" s="6">
        <v>0</v>
      </c>
      <c r="FO30" s="6">
        <v>0</v>
      </c>
      <c r="FP30" s="6">
        <v>0</v>
      </c>
      <c r="FQ30" s="6">
        <v>0</v>
      </c>
      <c r="FR30" s="6">
        <v>0</v>
      </c>
      <c r="FS30" s="6">
        <v>0</v>
      </c>
      <c r="FT30" s="6">
        <v>0</v>
      </c>
      <c r="FU30" s="6">
        <v>0</v>
      </c>
      <c r="FV30" s="6">
        <v>0</v>
      </c>
      <c r="FW30" s="6">
        <v>0</v>
      </c>
      <c r="FX30" s="6">
        <v>0</v>
      </c>
      <c r="FY30" s="6">
        <v>0</v>
      </c>
      <c r="FZ30" s="6">
        <v>0</v>
      </c>
      <c r="GA30" s="6">
        <v>0</v>
      </c>
      <c r="GB30" s="6">
        <v>0</v>
      </c>
      <c r="GC30" s="6">
        <v>0</v>
      </c>
      <c r="GD30" s="6">
        <v>0</v>
      </c>
      <c r="GE30" s="6">
        <v>0</v>
      </c>
      <c r="GF30" s="6">
        <v>0</v>
      </c>
      <c r="GG30" s="6">
        <v>0</v>
      </c>
      <c r="GH30" s="6">
        <v>0</v>
      </c>
      <c r="GI30" s="6">
        <v>0</v>
      </c>
      <c r="GJ30" s="6">
        <v>0</v>
      </c>
      <c r="GK30" s="6">
        <v>0</v>
      </c>
      <c r="GL30" s="6">
        <v>0</v>
      </c>
      <c r="GM30" s="6">
        <v>0</v>
      </c>
      <c r="GN30" s="6">
        <v>0</v>
      </c>
      <c r="GO30" s="6">
        <v>0</v>
      </c>
      <c r="GP30" s="6">
        <v>0</v>
      </c>
      <c r="GQ30" s="6">
        <v>0</v>
      </c>
      <c r="GR30" s="6">
        <v>0</v>
      </c>
      <c r="GS30" s="6">
        <v>0</v>
      </c>
      <c r="GT30" s="6">
        <v>0</v>
      </c>
      <c r="GU30" s="6">
        <v>0</v>
      </c>
      <c r="GV30" s="7">
        <f t="shared" si="0"/>
        <v>85</v>
      </c>
      <c r="GW30" s="8">
        <f>ROUND((11/85),2)</f>
        <v>0.13</v>
      </c>
    </row>
    <row r="31" spans="1:205" ht="41.4" x14ac:dyDescent="0.3">
      <c r="A31" s="3" t="s">
        <v>28</v>
      </c>
      <c r="B31" s="6">
        <v>0</v>
      </c>
      <c r="C31" s="6">
        <v>17</v>
      </c>
      <c r="D31" s="6">
        <v>0</v>
      </c>
      <c r="E31" s="6">
        <v>0</v>
      </c>
      <c r="F31" s="6">
        <v>0</v>
      </c>
      <c r="G31" s="6">
        <v>7</v>
      </c>
      <c r="H31" s="6">
        <v>0</v>
      </c>
      <c r="I31" s="6">
        <v>1</v>
      </c>
      <c r="J31" s="6">
        <v>0</v>
      </c>
      <c r="K31" s="6">
        <v>0</v>
      </c>
      <c r="L31" s="6">
        <v>4</v>
      </c>
      <c r="M31" s="6">
        <v>43</v>
      </c>
      <c r="N31" s="6">
        <v>26</v>
      </c>
      <c r="O31" s="6">
        <v>17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3</v>
      </c>
      <c r="AA31" s="6">
        <v>17</v>
      </c>
      <c r="AB31" s="6">
        <v>53</v>
      </c>
      <c r="AC31" s="6">
        <v>4</v>
      </c>
      <c r="AD31" s="5">
        <v>210</v>
      </c>
      <c r="AE31" s="6">
        <v>5</v>
      </c>
      <c r="AF31" s="6">
        <v>0</v>
      </c>
      <c r="AG31" s="6">
        <v>7</v>
      </c>
      <c r="AH31" s="6">
        <v>0</v>
      </c>
      <c r="AI31" s="6">
        <v>20</v>
      </c>
      <c r="AJ31" s="6">
        <v>5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4</v>
      </c>
      <c r="AY31" s="6">
        <v>0</v>
      </c>
      <c r="AZ31" s="6">
        <v>0</v>
      </c>
      <c r="BA31" s="6">
        <v>9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8</v>
      </c>
      <c r="BO31" s="6">
        <v>0</v>
      </c>
      <c r="BP31" s="6">
        <v>32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17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11</v>
      </c>
      <c r="CG31" s="6">
        <v>0</v>
      </c>
      <c r="CH31" s="6">
        <v>0</v>
      </c>
      <c r="CI31" s="6">
        <v>0</v>
      </c>
      <c r="CJ31" s="6">
        <v>0</v>
      </c>
      <c r="CK31" s="6">
        <v>3</v>
      </c>
      <c r="CL31" s="6">
        <v>0</v>
      </c>
      <c r="CM31" s="6">
        <v>0</v>
      </c>
      <c r="CN31" s="6">
        <v>25</v>
      </c>
      <c r="CO31" s="6">
        <v>28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6">
        <v>0</v>
      </c>
      <c r="ES31" s="6">
        <v>26</v>
      </c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6">
        <v>0</v>
      </c>
      <c r="FA31" s="6">
        <v>0</v>
      </c>
      <c r="FB31" s="6">
        <v>0</v>
      </c>
      <c r="FC31" s="6">
        <v>1</v>
      </c>
      <c r="FD31" s="6">
        <v>5</v>
      </c>
      <c r="FE31" s="6">
        <v>13</v>
      </c>
      <c r="FF31" s="6">
        <v>10</v>
      </c>
      <c r="FG31" s="6">
        <v>6</v>
      </c>
      <c r="FH31" s="6">
        <v>0</v>
      </c>
      <c r="FI31" s="6">
        <v>0</v>
      </c>
      <c r="FJ31" s="6">
        <v>0</v>
      </c>
      <c r="FK31" s="6">
        <v>0</v>
      </c>
      <c r="FL31" s="6">
        <v>0</v>
      </c>
      <c r="FM31" s="6">
        <v>0</v>
      </c>
      <c r="FN31" s="6">
        <v>0</v>
      </c>
      <c r="FO31" s="6">
        <v>0</v>
      </c>
      <c r="FP31" s="6">
        <v>0</v>
      </c>
      <c r="FQ31" s="6">
        <v>0</v>
      </c>
      <c r="FR31" s="6">
        <v>0</v>
      </c>
      <c r="FS31" s="6">
        <v>0</v>
      </c>
      <c r="FT31" s="6">
        <v>0</v>
      </c>
      <c r="FU31" s="6">
        <v>0</v>
      </c>
      <c r="FV31" s="6">
        <v>0</v>
      </c>
      <c r="FW31" s="6">
        <v>0</v>
      </c>
      <c r="FX31" s="6">
        <v>0</v>
      </c>
      <c r="FY31" s="6">
        <v>0</v>
      </c>
      <c r="FZ31" s="6">
        <v>0</v>
      </c>
      <c r="GA31" s="6">
        <v>0</v>
      </c>
      <c r="GB31" s="6">
        <v>0</v>
      </c>
      <c r="GC31" s="6">
        <v>0</v>
      </c>
      <c r="GD31" s="6">
        <v>0</v>
      </c>
      <c r="GE31" s="6">
        <v>0</v>
      </c>
      <c r="GF31" s="6">
        <v>1</v>
      </c>
      <c r="GG31" s="6">
        <v>0</v>
      </c>
      <c r="GH31" s="6">
        <v>0</v>
      </c>
      <c r="GI31" s="6">
        <v>0</v>
      </c>
      <c r="GJ31" s="6">
        <v>0</v>
      </c>
      <c r="GK31" s="6">
        <v>0</v>
      </c>
      <c r="GL31" s="6">
        <v>0</v>
      </c>
      <c r="GM31" s="6">
        <v>0</v>
      </c>
      <c r="GN31" s="6">
        <v>0</v>
      </c>
      <c r="GO31" s="6">
        <v>0</v>
      </c>
      <c r="GP31" s="6">
        <v>0</v>
      </c>
      <c r="GQ31" s="6">
        <v>0</v>
      </c>
      <c r="GR31" s="6">
        <v>0</v>
      </c>
      <c r="GS31" s="6">
        <v>0</v>
      </c>
      <c r="GT31" s="6">
        <v>0</v>
      </c>
      <c r="GU31" s="6">
        <v>0</v>
      </c>
      <c r="GV31" s="7">
        <f t="shared" si="0"/>
        <v>638</v>
      </c>
      <c r="GW31" s="8">
        <f>ROUND((210/638),2)</f>
        <v>0.33</v>
      </c>
    </row>
    <row r="32" spans="1:205" ht="55.2" x14ac:dyDescent="0.3">
      <c r="A32" s="3" t="s">
        <v>29</v>
      </c>
      <c r="B32" s="6">
        <v>0</v>
      </c>
      <c r="C32" s="6">
        <v>14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2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59</v>
      </c>
      <c r="AB32" s="6">
        <v>12</v>
      </c>
      <c r="AC32" s="6">
        <v>3</v>
      </c>
      <c r="AD32" s="6">
        <v>0</v>
      </c>
      <c r="AE32" s="5">
        <v>209</v>
      </c>
      <c r="AF32" s="6">
        <v>0</v>
      </c>
      <c r="AG32" s="6">
        <v>37</v>
      </c>
      <c r="AH32" s="6">
        <v>0</v>
      </c>
      <c r="AI32" s="6">
        <v>1</v>
      </c>
      <c r="AJ32" s="6">
        <v>13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1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46</v>
      </c>
      <c r="CO32" s="6">
        <v>26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0</v>
      </c>
      <c r="EJ32" s="6">
        <v>0</v>
      </c>
      <c r="EK32" s="6">
        <v>0</v>
      </c>
      <c r="EL32" s="6">
        <v>0</v>
      </c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6">
        <v>0</v>
      </c>
      <c r="FA32" s="6">
        <v>0</v>
      </c>
      <c r="FB32" s="6">
        <v>0</v>
      </c>
      <c r="FC32" s="6">
        <v>7</v>
      </c>
      <c r="FD32" s="6">
        <v>0</v>
      </c>
      <c r="FE32" s="6">
        <v>10</v>
      </c>
      <c r="FF32" s="6">
        <v>16</v>
      </c>
      <c r="FG32" s="6">
        <v>19</v>
      </c>
      <c r="FH32" s="6">
        <v>0</v>
      </c>
      <c r="FI32" s="6">
        <v>0</v>
      </c>
      <c r="FJ32" s="6">
        <v>0</v>
      </c>
      <c r="FK32" s="6">
        <v>0</v>
      </c>
      <c r="FL32" s="6">
        <v>0</v>
      </c>
      <c r="FM32" s="6">
        <v>0</v>
      </c>
      <c r="FN32" s="6">
        <v>0</v>
      </c>
      <c r="FO32" s="6">
        <v>0</v>
      </c>
      <c r="FP32" s="6">
        <v>0</v>
      </c>
      <c r="FQ32" s="6">
        <v>0</v>
      </c>
      <c r="FR32" s="6">
        <v>0</v>
      </c>
      <c r="FS32" s="6">
        <v>0</v>
      </c>
      <c r="FT32" s="6">
        <v>0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  <c r="GA32" s="6">
        <v>0</v>
      </c>
      <c r="GB32" s="6">
        <v>0</v>
      </c>
      <c r="GC32" s="6">
        <v>0</v>
      </c>
      <c r="GD32" s="6">
        <v>0</v>
      </c>
      <c r="GE32" s="6">
        <v>0</v>
      </c>
      <c r="GF32" s="6">
        <v>0</v>
      </c>
      <c r="GG32" s="6">
        <v>0</v>
      </c>
      <c r="GH32" s="6">
        <v>0</v>
      </c>
      <c r="GI32" s="6">
        <v>0</v>
      </c>
      <c r="GJ32" s="6">
        <v>0</v>
      </c>
      <c r="GK32" s="6">
        <v>0</v>
      </c>
      <c r="GL32" s="6">
        <v>0</v>
      </c>
      <c r="GM32" s="6">
        <v>0</v>
      </c>
      <c r="GN32" s="6">
        <v>0</v>
      </c>
      <c r="GO32" s="6">
        <v>0</v>
      </c>
      <c r="GP32" s="6">
        <v>0</v>
      </c>
      <c r="GQ32" s="6">
        <v>0</v>
      </c>
      <c r="GR32" s="6">
        <v>0</v>
      </c>
      <c r="GS32" s="6">
        <v>0</v>
      </c>
      <c r="GT32" s="6">
        <v>0</v>
      </c>
      <c r="GU32" s="6">
        <v>0</v>
      </c>
      <c r="GV32" s="7">
        <f t="shared" si="0"/>
        <v>475</v>
      </c>
      <c r="GW32" s="8">
        <f>ROUND((209/475),2)</f>
        <v>0.44</v>
      </c>
    </row>
    <row r="33" spans="1:205" ht="55.2" x14ac:dyDescent="0.3">
      <c r="A33" s="3" t="s">
        <v>30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1</v>
      </c>
      <c r="AC33" s="6">
        <v>0</v>
      </c>
      <c r="AD33" s="6">
        <v>0</v>
      </c>
      <c r="AE33" s="6">
        <v>1</v>
      </c>
      <c r="AF33" s="5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0</v>
      </c>
      <c r="EJ33" s="6">
        <v>0</v>
      </c>
      <c r="EK33" s="6">
        <v>0</v>
      </c>
      <c r="EL33" s="6">
        <v>0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6">
        <v>0</v>
      </c>
      <c r="FA33" s="6">
        <v>0</v>
      </c>
      <c r="FB33" s="6">
        <v>0</v>
      </c>
      <c r="FC33" s="6">
        <v>0</v>
      </c>
      <c r="FD33" s="6">
        <v>0</v>
      </c>
      <c r="FE33" s="6">
        <v>0</v>
      </c>
      <c r="FF33" s="6">
        <v>1</v>
      </c>
      <c r="FG33" s="6">
        <v>2</v>
      </c>
      <c r="FH33" s="6">
        <v>0</v>
      </c>
      <c r="FI33" s="6">
        <v>0</v>
      </c>
      <c r="FJ33" s="6">
        <v>0</v>
      </c>
      <c r="FK33" s="6">
        <v>0</v>
      </c>
      <c r="FL33" s="6">
        <v>0</v>
      </c>
      <c r="FM33" s="6">
        <v>0</v>
      </c>
      <c r="FN33" s="6">
        <v>0</v>
      </c>
      <c r="FO33" s="6">
        <v>0</v>
      </c>
      <c r="FP33" s="6">
        <v>0</v>
      </c>
      <c r="FQ33" s="6">
        <v>0</v>
      </c>
      <c r="FR33" s="6">
        <v>0</v>
      </c>
      <c r="FS33" s="6">
        <v>0</v>
      </c>
      <c r="FT33" s="6">
        <v>0</v>
      </c>
      <c r="FU33" s="6">
        <v>0</v>
      </c>
      <c r="FV33" s="6">
        <v>0</v>
      </c>
      <c r="FW33" s="6">
        <v>0</v>
      </c>
      <c r="FX33" s="6">
        <v>0</v>
      </c>
      <c r="FY33" s="6">
        <v>0</v>
      </c>
      <c r="FZ33" s="6">
        <v>0</v>
      </c>
      <c r="GA33" s="6">
        <v>0</v>
      </c>
      <c r="GB33" s="6">
        <v>0</v>
      </c>
      <c r="GC33" s="6">
        <v>0</v>
      </c>
      <c r="GD33" s="6">
        <v>0</v>
      </c>
      <c r="GE33" s="6">
        <v>0</v>
      </c>
      <c r="GF33" s="6">
        <v>0</v>
      </c>
      <c r="GG33" s="6">
        <v>0</v>
      </c>
      <c r="GH33" s="6">
        <v>0</v>
      </c>
      <c r="GI33" s="6">
        <v>0</v>
      </c>
      <c r="GJ33" s="6">
        <v>0</v>
      </c>
      <c r="GK33" s="6">
        <v>0</v>
      </c>
      <c r="GL33" s="6">
        <v>0</v>
      </c>
      <c r="GM33" s="6">
        <v>0</v>
      </c>
      <c r="GN33" s="6">
        <v>0</v>
      </c>
      <c r="GO33" s="6">
        <v>0</v>
      </c>
      <c r="GP33" s="6">
        <v>0</v>
      </c>
      <c r="GQ33" s="6">
        <v>0</v>
      </c>
      <c r="GR33" s="6">
        <v>0</v>
      </c>
      <c r="GS33" s="6">
        <v>0</v>
      </c>
      <c r="GT33" s="6">
        <v>0</v>
      </c>
      <c r="GU33" s="6">
        <v>0</v>
      </c>
      <c r="GV33" s="7">
        <f t="shared" si="0"/>
        <v>5</v>
      </c>
      <c r="GW33" s="8" t="s">
        <v>208</v>
      </c>
    </row>
    <row r="34" spans="1:205" ht="55.2" x14ac:dyDescent="0.3">
      <c r="A34" s="3" t="s">
        <v>31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1</v>
      </c>
      <c r="AC34" s="6">
        <v>0</v>
      </c>
      <c r="AD34" s="6">
        <v>1</v>
      </c>
      <c r="AE34" s="6">
        <v>0</v>
      </c>
      <c r="AF34" s="6">
        <v>0</v>
      </c>
      <c r="AG34" s="5">
        <v>9</v>
      </c>
      <c r="AH34" s="6">
        <v>0</v>
      </c>
      <c r="AI34" s="6">
        <v>1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2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4</v>
      </c>
      <c r="CO34" s="6">
        <v>1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6">
        <v>0</v>
      </c>
      <c r="ES34" s="6">
        <v>1</v>
      </c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6">
        <v>0</v>
      </c>
      <c r="FA34" s="6">
        <v>0</v>
      </c>
      <c r="FB34" s="6">
        <v>0</v>
      </c>
      <c r="FC34" s="6">
        <v>0</v>
      </c>
      <c r="FD34" s="6">
        <v>0</v>
      </c>
      <c r="FE34" s="6">
        <v>0</v>
      </c>
      <c r="FF34" s="6">
        <v>1</v>
      </c>
      <c r="FG34" s="6">
        <v>0</v>
      </c>
      <c r="FH34" s="6">
        <v>0</v>
      </c>
      <c r="FI34" s="6">
        <v>0</v>
      </c>
      <c r="FJ34" s="6">
        <v>0</v>
      </c>
      <c r="FK34" s="6">
        <v>0</v>
      </c>
      <c r="FL34" s="6">
        <v>0</v>
      </c>
      <c r="FM34" s="6">
        <v>0</v>
      </c>
      <c r="FN34" s="6">
        <v>0</v>
      </c>
      <c r="FO34" s="6">
        <v>0</v>
      </c>
      <c r="FP34" s="6">
        <v>0</v>
      </c>
      <c r="FQ34" s="6">
        <v>0</v>
      </c>
      <c r="FR34" s="6">
        <v>0</v>
      </c>
      <c r="FS34" s="6">
        <v>0</v>
      </c>
      <c r="FT34" s="6">
        <v>0</v>
      </c>
      <c r="FU34" s="6">
        <v>0</v>
      </c>
      <c r="FV34" s="6">
        <v>0</v>
      </c>
      <c r="FW34" s="6">
        <v>0</v>
      </c>
      <c r="FX34" s="6">
        <v>0</v>
      </c>
      <c r="FY34" s="6">
        <v>0</v>
      </c>
      <c r="FZ34" s="6">
        <v>0</v>
      </c>
      <c r="GA34" s="6">
        <v>0</v>
      </c>
      <c r="GB34" s="6">
        <v>0</v>
      </c>
      <c r="GC34" s="6">
        <v>0</v>
      </c>
      <c r="GD34" s="6">
        <v>0</v>
      </c>
      <c r="GE34" s="6">
        <v>0</v>
      </c>
      <c r="GF34" s="6">
        <v>0</v>
      </c>
      <c r="GG34" s="6">
        <v>0</v>
      </c>
      <c r="GH34" s="6">
        <v>0</v>
      </c>
      <c r="GI34" s="6">
        <v>0</v>
      </c>
      <c r="GJ34" s="6">
        <v>0</v>
      </c>
      <c r="GK34" s="6">
        <v>0</v>
      </c>
      <c r="GL34" s="6">
        <v>0</v>
      </c>
      <c r="GM34" s="6">
        <v>0</v>
      </c>
      <c r="GN34" s="6">
        <v>0</v>
      </c>
      <c r="GO34" s="6">
        <v>0</v>
      </c>
      <c r="GP34" s="6">
        <v>0</v>
      </c>
      <c r="GQ34" s="6">
        <v>0</v>
      </c>
      <c r="GR34" s="6">
        <v>0</v>
      </c>
      <c r="GS34" s="6">
        <v>0</v>
      </c>
      <c r="GT34" s="6">
        <v>0</v>
      </c>
      <c r="GU34" s="6">
        <v>0</v>
      </c>
      <c r="GV34" s="7">
        <f t="shared" si="0"/>
        <v>21</v>
      </c>
      <c r="GW34" s="8" t="s">
        <v>208</v>
      </c>
    </row>
    <row r="35" spans="1:205" ht="55.2" x14ac:dyDescent="0.3">
      <c r="A35" s="3" t="s">
        <v>32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3</v>
      </c>
      <c r="U35" s="6">
        <v>7</v>
      </c>
      <c r="V35" s="6">
        <v>16</v>
      </c>
      <c r="W35" s="6">
        <v>0</v>
      </c>
      <c r="X35" s="6">
        <v>0</v>
      </c>
      <c r="Y35" s="6">
        <v>15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5">
        <v>42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0</v>
      </c>
      <c r="FB35" s="6">
        <v>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1</v>
      </c>
      <c r="FY35" s="6">
        <v>0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>
        <v>0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7">
        <f t="shared" si="0"/>
        <v>84</v>
      </c>
      <c r="GW35" s="8">
        <f>ROUND((42/84),2)</f>
        <v>0.5</v>
      </c>
    </row>
    <row r="36" spans="1:205" ht="41.4" x14ac:dyDescent="0.3">
      <c r="A36" s="3" t="s">
        <v>33</v>
      </c>
      <c r="B36" s="6">
        <v>0</v>
      </c>
      <c r="C36" s="6">
        <v>1</v>
      </c>
      <c r="D36" s="6">
        <v>0</v>
      </c>
      <c r="E36" s="6">
        <v>0</v>
      </c>
      <c r="F36" s="6">
        <v>0</v>
      </c>
      <c r="G36" s="6">
        <v>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2</v>
      </c>
      <c r="AC36" s="6">
        <v>0</v>
      </c>
      <c r="AD36" s="6">
        <v>4</v>
      </c>
      <c r="AE36" s="6">
        <v>0</v>
      </c>
      <c r="AF36" s="6">
        <v>0</v>
      </c>
      <c r="AG36" s="6">
        <v>0</v>
      </c>
      <c r="AH36" s="6">
        <v>0</v>
      </c>
      <c r="AI36" s="5">
        <v>92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1</v>
      </c>
      <c r="BZ36" s="6">
        <v>0</v>
      </c>
      <c r="CA36" s="6">
        <v>1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1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3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0</v>
      </c>
      <c r="FB36" s="6">
        <v>0</v>
      </c>
      <c r="FC36" s="6">
        <v>1</v>
      </c>
      <c r="FD36" s="6">
        <v>0</v>
      </c>
      <c r="FE36" s="6">
        <v>6</v>
      </c>
      <c r="FF36" s="6">
        <v>0</v>
      </c>
      <c r="FG36" s="6">
        <v>0</v>
      </c>
      <c r="FH36" s="6">
        <v>0</v>
      </c>
      <c r="FI36" s="6">
        <v>0</v>
      </c>
      <c r="FJ36" s="6">
        <v>0</v>
      </c>
      <c r="FK36" s="6">
        <v>0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0</v>
      </c>
      <c r="GK36" s="6">
        <v>0</v>
      </c>
      <c r="GL36" s="6">
        <v>0</v>
      </c>
      <c r="GM36" s="6">
        <v>0</v>
      </c>
      <c r="GN36" s="6">
        <v>0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7">
        <f t="shared" si="0"/>
        <v>113</v>
      </c>
      <c r="GW36" s="8">
        <f>ROUND((92/113),2)</f>
        <v>0.81</v>
      </c>
    </row>
    <row r="37" spans="1:205" ht="55.2" x14ac:dyDescent="0.3">
      <c r="A37" s="3" t="s">
        <v>34</v>
      </c>
      <c r="B37" s="6">
        <v>0</v>
      </c>
      <c r="C37" s="6">
        <v>13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1</v>
      </c>
      <c r="AB37" s="6">
        <v>9</v>
      </c>
      <c r="AC37" s="6">
        <v>0</v>
      </c>
      <c r="AD37" s="6">
        <v>2</v>
      </c>
      <c r="AE37" s="6">
        <v>4</v>
      </c>
      <c r="AF37" s="6">
        <v>0</v>
      </c>
      <c r="AG37" s="6">
        <v>0</v>
      </c>
      <c r="AH37" s="6">
        <v>0</v>
      </c>
      <c r="AI37" s="6">
        <v>0</v>
      </c>
      <c r="AJ37" s="5">
        <v>34</v>
      </c>
      <c r="AK37" s="6">
        <v>1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1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1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1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6">
        <v>0</v>
      </c>
      <c r="FA37" s="6">
        <v>0</v>
      </c>
      <c r="FB37" s="6">
        <v>0</v>
      </c>
      <c r="FC37" s="6">
        <v>1</v>
      </c>
      <c r="FD37" s="6">
        <v>0</v>
      </c>
      <c r="FE37" s="6">
        <v>1</v>
      </c>
      <c r="FF37" s="6">
        <v>1</v>
      </c>
      <c r="FG37" s="6">
        <v>0</v>
      </c>
      <c r="FH37" s="6">
        <v>0</v>
      </c>
      <c r="FI37" s="6">
        <v>0</v>
      </c>
      <c r="FJ37" s="6">
        <v>0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0</v>
      </c>
      <c r="FX37" s="6">
        <v>0</v>
      </c>
      <c r="FY37" s="6">
        <v>0</v>
      </c>
      <c r="FZ37" s="6">
        <v>0</v>
      </c>
      <c r="GA37" s="6">
        <v>0</v>
      </c>
      <c r="GB37" s="6">
        <v>0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0</v>
      </c>
      <c r="GL37" s="6">
        <v>0</v>
      </c>
      <c r="GM37" s="6">
        <v>0</v>
      </c>
      <c r="GN37" s="6">
        <v>0</v>
      </c>
      <c r="GO37" s="6">
        <v>0</v>
      </c>
      <c r="GP37" s="6">
        <v>0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7">
        <f t="shared" si="0"/>
        <v>70</v>
      </c>
      <c r="GW37" s="8">
        <f>ROUND((34/70),2)</f>
        <v>0.49</v>
      </c>
    </row>
    <row r="38" spans="1:205" ht="55.2" x14ac:dyDescent="0.3">
      <c r="A38" s="3" t="s">
        <v>35</v>
      </c>
      <c r="B38" s="6">
        <v>0</v>
      </c>
      <c r="C38" s="6">
        <v>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7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1</v>
      </c>
      <c r="AH38" s="6">
        <v>0</v>
      </c>
      <c r="AI38" s="6">
        <v>0</v>
      </c>
      <c r="AJ38" s="6">
        <v>0</v>
      </c>
      <c r="AK38" s="5">
        <v>21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1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1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3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0</v>
      </c>
      <c r="FA38" s="6">
        <v>0</v>
      </c>
      <c r="FB38" s="6">
        <v>0</v>
      </c>
      <c r="FC38" s="6">
        <v>0</v>
      </c>
      <c r="FD38" s="6">
        <v>1</v>
      </c>
      <c r="FE38" s="6">
        <v>0</v>
      </c>
      <c r="FF38" s="6">
        <v>0</v>
      </c>
      <c r="FG38" s="6">
        <v>0</v>
      </c>
      <c r="FH38" s="6">
        <v>0</v>
      </c>
      <c r="FI38" s="6">
        <v>0</v>
      </c>
      <c r="FJ38" s="6">
        <v>0</v>
      </c>
      <c r="FK38" s="6">
        <v>0</v>
      </c>
      <c r="FL38" s="6">
        <v>0</v>
      </c>
      <c r="FM38" s="6">
        <v>0</v>
      </c>
      <c r="FN38" s="6">
        <v>0</v>
      </c>
      <c r="FO38" s="6">
        <v>0</v>
      </c>
      <c r="FP38" s="6">
        <v>0</v>
      </c>
      <c r="FQ38" s="6">
        <v>0</v>
      </c>
      <c r="FR38" s="6">
        <v>0</v>
      </c>
      <c r="FS38" s="6">
        <v>0</v>
      </c>
      <c r="FT38" s="6">
        <v>0</v>
      </c>
      <c r="FU38" s="6">
        <v>0</v>
      </c>
      <c r="FV38" s="6">
        <v>0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7">
        <f t="shared" si="0"/>
        <v>40</v>
      </c>
      <c r="GW38" s="8">
        <f>ROUND((21/40),2)</f>
        <v>0.53</v>
      </c>
    </row>
    <row r="39" spans="1:205" ht="41.4" x14ac:dyDescent="0.3">
      <c r="A39" s="3" t="s">
        <v>36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5">
        <v>17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3</v>
      </c>
      <c r="AY39" s="6">
        <v>3</v>
      </c>
      <c r="AZ39" s="6">
        <v>0</v>
      </c>
      <c r="BA39" s="6">
        <v>1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1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1</v>
      </c>
      <c r="CC39" s="6">
        <v>0</v>
      </c>
      <c r="CD39" s="6">
        <v>0</v>
      </c>
      <c r="CE39" s="6">
        <v>0</v>
      </c>
      <c r="CF39" s="6">
        <v>1</v>
      </c>
      <c r="CG39" s="6">
        <v>1</v>
      </c>
      <c r="CH39" s="6">
        <v>0</v>
      </c>
      <c r="CI39" s="6">
        <v>0</v>
      </c>
      <c r="CJ39" s="6">
        <v>0</v>
      </c>
      <c r="CK39" s="6">
        <v>4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2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0</v>
      </c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6">
        <v>0</v>
      </c>
      <c r="ES39" s="6">
        <v>1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3</v>
      </c>
      <c r="EZ39" s="6">
        <v>0</v>
      </c>
      <c r="FA39" s="6">
        <v>0</v>
      </c>
      <c r="FB39" s="6">
        <v>0</v>
      </c>
      <c r="FC39" s="6">
        <v>0</v>
      </c>
      <c r="FD39" s="6">
        <v>2</v>
      </c>
      <c r="FE39" s="6">
        <v>0</v>
      </c>
      <c r="FF39" s="6">
        <v>0</v>
      </c>
      <c r="FG39" s="6">
        <v>0</v>
      </c>
      <c r="FH39" s="6">
        <v>0</v>
      </c>
      <c r="FI39" s="6">
        <v>0</v>
      </c>
      <c r="FJ39" s="6">
        <v>0</v>
      </c>
      <c r="FK39" s="6">
        <v>0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0</v>
      </c>
      <c r="FW39" s="6">
        <v>0</v>
      </c>
      <c r="FX39" s="6">
        <v>0</v>
      </c>
      <c r="FY39" s="6">
        <v>0</v>
      </c>
      <c r="FZ39" s="6">
        <v>0</v>
      </c>
      <c r="GA39" s="6">
        <v>1</v>
      </c>
      <c r="GB39" s="6">
        <v>0</v>
      </c>
      <c r="GC39" s="6">
        <v>0</v>
      </c>
      <c r="GD39" s="6">
        <v>0</v>
      </c>
      <c r="GE39" s="6">
        <v>0</v>
      </c>
      <c r="GF39" s="6">
        <v>0</v>
      </c>
      <c r="GG39" s="6">
        <v>0</v>
      </c>
      <c r="GH39" s="6">
        <v>2</v>
      </c>
      <c r="GI39" s="6">
        <v>0</v>
      </c>
      <c r="GJ39" s="6">
        <v>0</v>
      </c>
      <c r="GK39" s="6">
        <v>0</v>
      </c>
      <c r="GL39" s="6">
        <v>0</v>
      </c>
      <c r="GM39" s="6">
        <v>0</v>
      </c>
      <c r="GN39" s="6">
        <v>0</v>
      </c>
      <c r="GO39" s="6">
        <v>0</v>
      </c>
      <c r="GP39" s="6">
        <v>0</v>
      </c>
      <c r="GQ39" s="6">
        <v>0</v>
      </c>
      <c r="GR39" s="6">
        <v>0</v>
      </c>
      <c r="GS39" s="6">
        <v>0</v>
      </c>
      <c r="GT39" s="6">
        <v>0</v>
      </c>
      <c r="GU39" s="6">
        <v>0</v>
      </c>
      <c r="GV39" s="7">
        <f t="shared" si="0"/>
        <v>44</v>
      </c>
      <c r="GW39" s="8">
        <f>ROUND((17/44),2)</f>
        <v>0.39</v>
      </c>
    </row>
    <row r="40" spans="1:205" ht="41.4" x14ac:dyDescent="0.3">
      <c r="A40" s="3" t="s">
        <v>37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5">
        <v>10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1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1</v>
      </c>
      <c r="CH40" s="6">
        <v>0</v>
      </c>
      <c r="CI40" s="6">
        <v>0</v>
      </c>
      <c r="CJ40" s="6">
        <v>0</v>
      </c>
      <c r="CK40" s="6">
        <v>1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1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1</v>
      </c>
      <c r="EY40" s="6">
        <v>3</v>
      </c>
      <c r="EZ40" s="6">
        <v>0</v>
      </c>
      <c r="FA40" s="6">
        <v>0</v>
      </c>
      <c r="FB40" s="6">
        <v>0</v>
      </c>
      <c r="FC40" s="6">
        <v>0</v>
      </c>
      <c r="FD40" s="6">
        <v>0</v>
      </c>
      <c r="FE40" s="6">
        <v>0</v>
      </c>
      <c r="FF40" s="6">
        <v>0</v>
      </c>
      <c r="FG40" s="6">
        <v>0</v>
      </c>
      <c r="FH40" s="6">
        <v>0</v>
      </c>
      <c r="FI40" s="6">
        <v>0</v>
      </c>
      <c r="FJ40" s="6">
        <v>0</v>
      </c>
      <c r="FK40" s="6">
        <v>0</v>
      </c>
      <c r="FL40" s="6">
        <v>0</v>
      </c>
      <c r="FM40" s="6">
        <v>0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0</v>
      </c>
      <c r="FZ40" s="6">
        <v>0</v>
      </c>
      <c r="GA40" s="6">
        <v>1</v>
      </c>
      <c r="GB40" s="6">
        <v>0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1</v>
      </c>
      <c r="GI40" s="6">
        <v>0</v>
      </c>
      <c r="GJ40" s="6">
        <v>0</v>
      </c>
      <c r="GK40" s="6">
        <v>0</v>
      </c>
      <c r="GL40" s="6">
        <v>0</v>
      </c>
      <c r="GM40" s="6">
        <v>0</v>
      </c>
      <c r="GN40" s="6">
        <v>0</v>
      </c>
      <c r="GO40" s="6">
        <v>0</v>
      </c>
      <c r="GP40" s="6">
        <v>0</v>
      </c>
      <c r="GQ40" s="6">
        <v>0</v>
      </c>
      <c r="GR40" s="6">
        <v>0</v>
      </c>
      <c r="GS40" s="6">
        <v>0</v>
      </c>
      <c r="GT40" s="6">
        <v>0</v>
      </c>
      <c r="GU40" s="6">
        <v>0</v>
      </c>
      <c r="GV40" s="7">
        <f t="shared" si="0"/>
        <v>20</v>
      </c>
      <c r="GW40" s="8" t="s">
        <v>208</v>
      </c>
    </row>
    <row r="41" spans="1:205" ht="27.6" x14ac:dyDescent="0.3">
      <c r="A41" s="3" t="s">
        <v>38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5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6">
        <v>0</v>
      </c>
      <c r="FA41" s="6">
        <v>0</v>
      </c>
      <c r="FB41" s="6">
        <v>0</v>
      </c>
      <c r="FC41" s="6">
        <v>0</v>
      </c>
      <c r="FD41" s="6">
        <v>0</v>
      </c>
      <c r="FE41" s="6">
        <v>0</v>
      </c>
      <c r="FF41" s="6">
        <v>3</v>
      </c>
      <c r="FG41" s="6">
        <v>0</v>
      </c>
      <c r="FH41" s="6">
        <v>0</v>
      </c>
      <c r="FI41" s="6">
        <v>0</v>
      </c>
      <c r="FJ41" s="6">
        <v>0</v>
      </c>
      <c r="FK41" s="6">
        <v>0</v>
      </c>
      <c r="FL41" s="6">
        <v>0</v>
      </c>
      <c r="FM41" s="6">
        <v>0</v>
      </c>
      <c r="FN41" s="6">
        <v>0</v>
      </c>
      <c r="FO41" s="6">
        <v>0</v>
      </c>
      <c r="FP41" s="6">
        <v>0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0</v>
      </c>
      <c r="FZ41" s="6">
        <v>0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0</v>
      </c>
      <c r="GL41" s="6">
        <v>0</v>
      </c>
      <c r="GM41" s="6">
        <v>0</v>
      </c>
      <c r="GN41" s="6">
        <v>0</v>
      </c>
      <c r="GO41" s="6">
        <v>0</v>
      </c>
      <c r="GP41" s="6">
        <v>0</v>
      </c>
      <c r="GQ41" s="6">
        <v>0</v>
      </c>
      <c r="GR41" s="6">
        <v>0</v>
      </c>
      <c r="GS41" s="6">
        <v>0</v>
      </c>
      <c r="GT41" s="6">
        <v>0</v>
      </c>
      <c r="GU41" s="6">
        <v>0</v>
      </c>
      <c r="GV41" s="7">
        <f t="shared" si="0"/>
        <v>3</v>
      </c>
      <c r="GW41" s="8" t="s">
        <v>208</v>
      </c>
    </row>
    <row r="42" spans="1:205" ht="27.6" x14ac:dyDescent="0.3">
      <c r="A42" s="3" t="s">
        <v>39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10</v>
      </c>
      <c r="W42" s="6">
        <v>0</v>
      </c>
      <c r="X42" s="6">
        <v>0</v>
      </c>
      <c r="Y42" s="6">
        <v>4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3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5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9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0</v>
      </c>
      <c r="EJ42" s="6">
        <v>0</v>
      </c>
      <c r="EK42" s="6">
        <v>0</v>
      </c>
      <c r="EL42" s="6">
        <v>0</v>
      </c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0</v>
      </c>
      <c r="FL42" s="6">
        <v>0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2</v>
      </c>
      <c r="FY42" s="6">
        <v>0</v>
      </c>
      <c r="FZ42" s="6">
        <v>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0</v>
      </c>
      <c r="GT42" s="6">
        <v>0</v>
      </c>
      <c r="GU42" s="6">
        <v>0</v>
      </c>
      <c r="GV42" s="7">
        <f t="shared" si="0"/>
        <v>28</v>
      </c>
      <c r="GW42" s="8" t="s">
        <v>208</v>
      </c>
    </row>
    <row r="43" spans="1:205" ht="41.4" x14ac:dyDescent="0.3">
      <c r="A43" s="3" t="s">
        <v>40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5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6">
        <v>0</v>
      </c>
      <c r="CQ43" s="6">
        <v>0</v>
      </c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>
        <v>0</v>
      </c>
      <c r="EJ43" s="6">
        <v>0</v>
      </c>
      <c r="EK43" s="6">
        <v>0</v>
      </c>
      <c r="EL43" s="6">
        <v>0</v>
      </c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6">
        <v>0</v>
      </c>
      <c r="FA43" s="6">
        <v>0</v>
      </c>
      <c r="FB43" s="6">
        <v>0</v>
      </c>
      <c r="FC43" s="6">
        <v>0</v>
      </c>
      <c r="FD43" s="6">
        <v>0</v>
      </c>
      <c r="FE43" s="6">
        <v>0</v>
      </c>
      <c r="FF43" s="6">
        <v>0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0</v>
      </c>
      <c r="FN43" s="6">
        <v>0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0</v>
      </c>
      <c r="FX43" s="6">
        <v>0</v>
      </c>
      <c r="FY43" s="6">
        <v>0</v>
      </c>
      <c r="FZ43" s="6">
        <v>0</v>
      </c>
      <c r="GA43" s="6">
        <v>0</v>
      </c>
      <c r="GB43" s="6">
        <v>0</v>
      </c>
      <c r="GC43" s="6">
        <v>0</v>
      </c>
      <c r="GD43" s="6">
        <v>0</v>
      </c>
      <c r="GE43" s="6">
        <v>0</v>
      </c>
      <c r="GF43" s="6">
        <v>0</v>
      </c>
      <c r="GG43" s="6">
        <v>0</v>
      </c>
      <c r="GH43" s="6">
        <v>0</v>
      </c>
      <c r="GI43" s="6">
        <v>0</v>
      </c>
      <c r="GJ43" s="6">
        <v>0</v>
      </c>
      <c r="GK43" s="6">
        <v>0</v>
      </c>
      <c r="GL43" s="6">
        <v>0</v>
      </c>
      <c r="GM43" s="6">
        <v>0</v>
      </c>
      <c r="GN43" s="6">
        <v>0</v>
      </c>
      <c r="GO43" s="6">
        <v>0</v>
      </c>
      <c r="GP43" s="6">
        <v>0</v>
      </c>
      <c r="GQ43" s="6">
        <v>0</v>
      </c>
      <c r="GR43" s="6">
        <v>0</v>
      </c>
      <c r="GS43" s="6">
        <v>0</v>
      </c>
      <c r="GT43" s="6">
        <v>0</v>
      </c>
      <c r="GU43" s="6">
        <v>0</v>
      </c>
      <c r="GV43" s="7">
        <f t="shared" si="0"/>
        <v>0</v>
      </c>
      <c r="GW43" s="8" t="s">
        <v>208</v>
      </c>
    </row>
    <row r="44" spans="1:205" ht="27.6" x14ac:dyDescent="0.3">
      <c r="A44" s="3" t="s">
        <v>41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5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1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>
        <v>0</v>
      </c>
      <c r="EJ44" s="6">
        <v>0</v>
      </c>
      <c r="EK44" s="6">
        <v>0</v>
      </c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0</v>
      </c>
      <c r="FB44" s="6">
        <v>0</v>
      </c>
      <c r="FC44" s="6">
        <v>0</v>
      </c>
      <c r="FD44" s="6">
        <v>0</v>
      </c>
      <c r="FE44" s="6">
        <v>0</v>
      </c>
      <c r="FF44" s="6">
        <v>0</v>
      </c>
      <c r="FG44" s="6">
        <v>0</v>
      </c>
      <c r="FH44" s="6">
        <v>0</v>
      </c>
      <c r="FI44" s="6">
        <v>0</v>
      </c>
      <c r="FJ44" s="6">
        <v>0</v>
      </c>
      <c r="FK44" s="6">
        <v>0</v>
      </c>
      <c r="FL44" s="6">
        <v>0</v>
      </c>
      <c r="FM44" s="6">
        <v>0</v>
      </c>
      <c r="FN44" s="6">
        <v>0</v>
      </c>
      <c r="FO44" s="6">
        <v>0</v>
      </c>
      <c r="FP44" s="6">
        <v>0</v>
      </c>
      <c r="FQ44" s="6">
        <v>0</v>
      </c>
      <c r="FR44" s="6">
        <v>0</v>
      </c>
      <c r="FS44" s="6">
        <v>0</v>
      </c>
      <c r="FT44" s="6">
        <v>0</v>
      </c>
      <c r="FU44" s="6">
        <v>0</v>
      </c>
      <c r="FV44" s="6">
        <v>0</v>
      </c>
      <c r="FW44" s="6">
        <v>0</v>
      </c>
      <c r="FX44" s="6">
        <v>0</v>
      </c>
      <c r="FY44" s="6">
        <v>0</v>
      </c>
      <c r="FZ44" s="6">
        <v>0</v>
      </c>
      <c r="GA44" s="6">
        <v>0</v>
      </c>
      <c r="GB44" s="6">
        <v>0</v>
      </c>
      <c r="GC44" s="6">
        <v>0</v>
      </c>
      <c r="GD44" s="6">
        <v>0</v>
      </c>
      <c r="GE44" s="6">
        <v>0</v>
      </c>
      <c r="GF44" s="6">
        <v>0</v>
      </c>
      <c r="GG44" s="6">
        <v>0</v>
      </c>
      <c r="GH44" s="6">
        <v>0</v>
      </c>
      <c r="GI44" s="6">
        <v>0</v>
      </c>
      <c r="GJ44" s="6">
        <v>0</v>
      </c>
      <c r="GK44" s="6">
        <v>0</v>
      </c>
      <c r="GL44" s="6">
        <v>0</v>
      </c>
      <c r="GM44" s="6">
        <v>0</v>
      </c>
      <c r="GN44" s="6">
        <v>0</v>
      </c>
      <c r="GO44" s="6">
        <v>0</v>
      </c>
      <c r="GP44" s="6">
        <v>0</v>
      </c>
      <c r="GQ44" s="6">
        <v>0</v>
      </c>
      <c r="GR44" s="6">
        <v>0</v>
      </c>
      <c r="GS44" s="6">
        <v>0</v>
      </c>
      <c r="GT44" s="6">
        <v>0</v>
      </c>
      <c r="GU44" s="6">
        <v>0</v>
      </c>
      <c r="GV44" s="7">
        <f t="shared" si="0"/>
        <v>1</v>
      </c>
      <c r="GW44" s="8" t="s">
        <v>208</v>
      </c>
    </row>
    <row r="45" spans="1:205" ht="41.4" x14ac:dyDescent="0.3">
      <c r="A45" s="3" t="s">
        <v>42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5">
        <v>22</v>
      </c>
      <c r="AS45" s="6">
        <v>0</v>
      </c>
      <c r="AT45" s="6">
        <v>8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20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4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7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5</v>
      </c>
      <c r="DK45" s="6">
        <v>0</v>
      </c>
      <c r="DL45" s="6">
        <v>0</v>
      </c>
      <c r="DM45" s="6">
        <v>0</v>
      </c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0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0</v>
      </c>
      <c r="FC45" s="6">
        <v>0</v>
      </c>
      <c r="FD45" s="6">
        <v>0</v>
      </c>
      <c r="FE45" s="6">
        <v>0</v>
      </c>
      <c r="FF45" s="6">
        <v>0</v>
      </c>
      <c r="FG45" s="6">
        <v>0</v>
      </c>
      <c r="FH45" s="6">
        <v>0</v>
      </c>
      <c r="FI45" s="6">
        <v>0</v>
      </c>
      <c r="FJ45" s="6">
        <v>0</v>
      </c>
      <c r="FK45" s="6">
        <v>0</v>
      </c>
      <c r="FL45" s="6">
        <v>0</v>
      </c>
      <c r="FM45" s="6">
        <v>0</v>
      </c>
      <c r="FN45" s="6">
        <v>0</v>
      </c>
      <c r="FO45" s="6">
        <v>0</v>
      </c>
      <c r="FP45" s="6">
        <v>0</v>
      </c>
      <c r="FQ45" s="6">
        <v>0</v>
      </c>
      <c r="FR45" s="6">
        <v>0</v>
      </c>
      <c r="FS45" s="6">
        <v>0</v>
      </c>
      <c r="FT45" s="6">
        <v>0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  <c r="GA45" s="6">
        <v>0</v>
      </c>
      <c r="GB45" s="6">
        <v>0</v>
      </c>
      <c r="GC45" s="6">
        <v>0</v>
      </c>
      <c r="GD45" s="6">
        <v>0</v>
      </c>
      <c r="GE45" s="6">
        <v>0</v>
      </c>
      <c r="GF45" s="6">
        <v>0</v>
      </c>
      <c r="GG45" s="6">
        <v>0</v>
      </c>
      <c r="GH45" s="6">
        <v>0</v>
      </c>
      <c r="GI45" s="6">
        <v>0</v>
      </c>
      <c r="GJ45" s="6">
        <v>0</v>
      </c>
      <c r="GK45" s="6">
        <v>0</v>
      </c>
      <c r="GL45" s="6">
        <v>0</v>
      </c>
      <c r="GM45" s="6">
        <v>0</v>
      </c>
      <c r="GN45" s="6">
        <v>0</v>
      </c>
      <c r="GO45" s="6">
        <v>0</v>
      </c>
      <c r="GP45" s="6">
        <v>0</v>
      </c>
      <c r="GQ45" s="6">
        <v>0</v>
      </c>
      <c r="GR45" s="6">
        <v>0</v>
      </c>
      <c r="GS45" s="6">
        <v>0</v>
      </c>
      <c r="GT45" s="6">
        <v>0</v>
      </c>
      <c r="GU45" s="6">
        <v>0</v>
      </c>
      <c r="GV45" s="7">
        <f t="shared" si="0"/>
        <v>66</v>
      </c>
      <c r="GW45" s="8">
        <f>ROUND((22/66),2)</f>
        <v>0.33</v>
      </c>
    </row>
    <row r="46" spans="1:205" ht="27.6" x14ac:dyDescent="0.3">
      <c r="A46" s="3" t="s">
        <v>43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5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2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6">
        <v>0</v>
      </c>
      <c r="CQ46" s="6">
        <v>0</v>
      </c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6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0</v>
      </c>
      <c r="FL46" s="6">
        <v>0</v>
      </c>
      <c r="FM46" s="6">
        <v>0</v>
      </c>
      <c r="FN46" s="6">
        <v>0</v>
      </c>
      <c r="FO46" s="6">
        <v>0</v>
      </c>
      <c r="FP46" s="6">
        <v>0</v>
      </c>
      <c r="FQ46" s="6">
        <v>0</v>
      </c>
      <c r="FR46" s="6">
        <v>0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  <c r="GA46" s="6">
        <v>0</v>
      </c>
      <c r="GB46" s="6">
        <v>0</v>
      </c>
      <c r="GC46" s="6">
        <v>0</v>
      </c>
      <c r="GD46" s="6">
        <v>0</v>
      </c>
      <c r="GE46" s="6">
        <v>0</v>
      </c>
      <c r="GF46" s="6">
        <v>0</v>
      </c>
      <c r="GG46" s="6">
        <v>0</v>
      </c>
      <c r="GH46" s="6">
        <v>0</v>
      </c>
      <c r="GI46" s="6">
        <v>0</v>
      </c>
      <c r="GJ46" s="6">
        <v>0</v>
      </c>
      <c r="GK46" s="6">
        <v>0</v>
      </c>
      <c r="GL46" s="6">
        <v>0</v>
      </c>
      <c r="GM46" s="6">
        <v>0</v>
      </c>
      <c r="GN46" s="6">
        <v>0</v>
      </c>
      <c r="GO46" s="6">
        <v>0</v>
      </c>
      <c r="GP46" s="6">
        <v>0</v>
      </c>
      <c r="GQ46" s="6">
        <v>0</v>
      </c>
      <c r="GR46" s="6">
        <v>0</v>
      </c>
      <c r="GS46" s="6">
        <v>0</v>
      </c>
      <c r="GT46" s="6">
        <v>0</v>
      </c>
      <c r="GU46" s="6">
        <v>0</v>
      </c>
      <c r="GV46" s="7">
        <f t="shared" si="0"/>
        <v>8</v>
      </c>
      <c r="GW46" s="8" t="s">
        <v>208</v>
      </c>
    </row>
    <row r="47" spans="1:205" ht="41.4" x14ac:dyDescent="0.3">
      <c r="A47" s="3" t="s">
        <v>44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3</v>
      </c>
      <c r="AS47" s="6">
        <v>0</v>
      </c>
      <c r="AT47" s="5">
        <v>29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1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4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1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1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  <c r="GA47" s="6">
        <v>0</v>
      </c>
      <c r="GB47" s="6">
        <v>0</v>
      </c>
      <c r="GC47" s="6">
        <v>0</v>
      </c>
      <c r="GD47" s="6">
        <v>7</v>
      </c>
      <c r="GE47" s="6">
        <v>0</v>
      </c>
      <c r="GF47" s="6">
        <v>0</v>
      </c>
      <c r="GG47" s="6">
        <v>0</v>
      </c>
      <c r="GH47" s="6">
        <v>0</v>
      </c>
      <c r="GI47" s="6">
        <v>0</v>
      </c>
      <c r="GJ47" s="6">
        <v>0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1</v>
      </c>
      <c r="GR47" s="6">
        <v>0</v>
      </c>
      <c r="GS47" s="6">
        <v>0</v>
      </c>
      <c r="GT47" s="6">
        <v>0</v>
      </c>
      <c r="GU47" s="6">
        <v>0</v>
      </c>
      <c r="GV47" s="7">
        <f t="shared" si="0"/>
        <v>47</v>
      </c>
      <c r="GW47" s="8">
        <f>ROUND((29/47),2)</f>
        <v>0.62</v>
      </c>
    </row>
    <row r="48" spans="1:205" ht="27.6" x14ac:dyDescent="0.3">
      <c r="A48" s="3" t="s">
        <v>45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5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1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2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0</v>
      </c>
      <c r="FL48" s="6">
        <v>0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7">
        <f t="shared" si="0"/>
        <v>3</v>
      </c>
      <c r="GW48" s="8" t="s">
        <v>208</v>
      </c>
    </row>
    <row r="49" spans="1:205" ht="41.4" x14ac:dyDescent="0.3">
      <c r="A49" s="3" t="s">
        <v>46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7</v>
      </c>
      <c r="H49" s="6">
        <v>0</v>
      </c>
      <c r="I49" s="6">
        <v>1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1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5">
        <v>97</v>
      </c>
      <c r="AW49" s="6">
        <v>0</v>
      </c>
      <c r="AX49" s="6">
        <v>4</v>
      </c>
      <c r="AY49" s="6">
        <v>8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15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9</v>
      </c>
      <c r="BM49" s="6">
        <v>0</v>
      </c>
      <c r="BN49" s="6">
        <v>1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6</v>
      </c>
      <c r="CH49" s="6">
        <v>0</v>
      </c>
      <c r="CI49" s="6">
        <v>0</v>
      </c>
      <c r="CJ49" s="6">
        <v>0</v>
      </c>
      <c r="CK49" s="6">
        <v>3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2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15</v>
      </c>
      <c r="ET49" s="6">
        <v>0</v>
      </c>
      <c r="EU49" s="6">
        <v>0</v>
      </c>
      <c r="EV49" s="6">
        <v>0</v>
      </c>
      <c r="EW49" s="6">
        <v>0</v>
      </c>
      <c r="EX49" s="6">
        <v>1</v>
      </c>
      <c r="EY49" s="6">
        <v>7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2</v>
      </c>
      <c r="FF49" s="6">
        <v>0</v>
      </c>
      <c r="FG49" s="6">
        <v>0</v>
      </c>
      <c r="FH49" s="6">
        <v>6</v>
      </c>
      <c r="FI49" s="6">
        <v>0</v>
      </c>
      <c r="FJ49" s="6">
        <v>0</v>
      </c>
      <c r="FK49" s="6">
        <v>0</v>
      </c>
      <c r="FL49" s="6">
        <v>0</v>
      </c>
      <c r="FM49" s="6">
        <v>0</v>
      </c>
      <c r="FN49" s="6">
        <v>0</v>
      </c>
      <c r="FO49" s="6">
        <v>0</v>
      </c>
      <c r="FP49" s="6">
        <v>0</v>
      </c>
      <c r="FQ49" s="6">
        <v>0</v>
      </c>
      <c r="FR49" s="6">
        <v>0</v>
      </c>
      <c r="FS49" s="6">
        <v>0</v>
      </c>
      <c r="FT49" s="6">
        <v>0</v>
      </c>
      <c r="FU49" s="6">
        <v>0</v>
      </c>
      <c r="FV49" s="6">
        <v>0</v>
      </c>
      <c r="FW49" s="6">
        <v>0</v>
      </c>
      <c r="FX49" s="6">
        <v>0</v>
      </c>
      <c r="FY49" s="6">
        <v>0</v>
      </c>
      <c r="FZ49" s="6">
        <v>0</v>
      </c>
      <c r="GA49" s="6">
        <v>6</v>
      </c>
      <c r="GB49" s="6">
        <v>2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5</v>
      </c>
      <c r="GI49" s="6">
        <v>0</v>
      </c>
      <c r="GJ49" s="6">
        <v>0</v>
      </c>
      <c r="GK49" s="6">
        <v>0</v>
      </c>
      <c r="GL49" s="6">
        <v>1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7">
        <f t="shared" si="0"/>
        <v>199</v>
      </c>
      <c r="GW49" s="8">
        <f>ROUND((97/199),2)</f>
        <v>0.49</v>
      </c>
    </row>
    <row r="50" spans="1:205" ht="41.4" x14ac:dyDescent="0.3">
      <c r="A50" s="3" t="s">
        <v>47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1</v>
      </c>
      <c r="H50" s="6">
        <v>0</v>
      </c>
      <c r="I50" s="6">
        <v>11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5">
        <v>86</v>
      </c>
      <c r="AX50" s="6">
        <v>7</v>
      </c>
      <c r="AY50" s="6">
        <v>4</v>
      </c>
      <c r="AZ50" s="6">
        <v>5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4</v>
      </c>
      <c r="CF50" s="6">
        <v>7</v>
      </c>
      <c r="CG50" s="6">
        <v>17</v>
      </c>
      <c r="CH50" s="6">
        <v>0</v>
      </c>
      <c r="CI50" s="6">
        <v>0</v>
      </c>
      <c r="CJ50" s="6">
        <v>0</v>
      </c>
      <c r="CK50" s="6">
        <v>4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6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6</v>
      </c>
      <c r="EX50" s="6">
        <v>0</v>
      </c>
      <c r="EY50" s="6">
        <v>0</v>
      </c>
      <c r="EZ50" s="6">
        <v>0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2</v>
      </c>
      <c r="GB50" s="6">
        <v>3</v>
      </c>
      <c r="GC50" s="6">
        <v>2</v>
      </c>
      <c r="GD50" s="6">
        <v>0</v>
      </c>
      <c r="GE50" s="6">
        <v>0</v>
      </c>
      <c r="GF50" s="6">
        <v>0</v>
      </c>
      <c r="GG50" s="6">
        <v>0</v>
      </c>
      <c r="GH50" s="6">
        <v>11</v>
      </c>
      <c r="GI50" s="6">
        <v>0</v>
      </c>
      <c r="GJ50" s="6">
        <v>0</v>
      </c>
      <c r="GK50" s="6">
        <v>0</v>
      </c>
      <c r="GL50" s="6">
        <v>0</v>
      </c>
      <c r="GM50" s="6">
        <v>0</v>
      </c>
      <c r="GN50" s="6">
        <v>0</v>
      </c>
      <c r="GO50" s="6">
        <v>0</v>
      </c>
      <c r="GP50" s="6">
        <v>0</v>
      </c>
      <c r="GQ50" s="6">
        <v>0</v>
      </c>
      <c r="GR50" s="6">
        <v>0</v>
      </c>
      <c r="GS50" s="6">
        <v>0</v>
      </c>
      <c r="GT50" s="6">
        <v>0</v>
      </c>
      <c r="GU50" s="6">
        <v>0</v>
      </c>
      <c r="GV50" s="7">
        <f t="shared" si="0"/>
        <v>176</v>
      </c>
      <c r="GW50" s="8">
        <f>ROUND((86/176),2)</f>
        <v>0.49</v>
      </c>
    </row>
    <row r="51" spans="1:205" ht="41.4" x14ac:dyDescent="0.3">
      <c r="A51" s="3" t="s">
        <v>48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21</v>
      </c>
      <c r="H51" s="6">
        <v>1</v>
      </c>
      <c r="I51" s="6">
        <v>5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2</v>
      </c>
      <c r="AA51" s="6">
        <v>0</v>
      </c>
      <c r="AB51" s="6">
        <v>0</v>
      </c>
      <c r="AC51" s="6">
        <v>0</v>
      </c>
      <c r="AD51" s="6">
        <v>2</v>
      </c>
      <c r="AE51" s="6">
        <v>0</v>
      </c>
      <c r="AF51" s="6">
        <v>0</v>
      </c>
      <c r="AG51" s="6">
        <v>0</v>
      </c>
      <c r="AH51" s="6">
        <v>0</v>
      </c>
      <c r="AI51" s="6">
        <v>8</v>
      </c>
      <c r="AJ51" s="6">
        <v>0</v>
      </c>
      <c r="AK51" s="6">
        <v>1</v>
      </c>
      <c r="AL51" s="6">
        <v>7</v>
      </c>
      <c r="AM51" s="6">
        <v>0</v>
      </c>
      <c r="AN51" s="6">
        <v>0</v>
      </c>
      <c r="AO51" s="6">
        <v>0</v>
      </c>
      <c r="AP51" s="6">
        <v>1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1</v>
      </c>
      <c r="AW51" s="6">
        <v>58</v>
      </c>
      <c r="AX51" s="5">
        <v>228</v>
      </c>
      <c r="AY51" s="6">
        <v>20</v>
      </c>
      <c r="AZ51" s="6">
        <v>11</v>
      </c>
      <c r="BA51" s="6">
        <v>2</v>
      </c>
      <c r="BB51" s="6">
        <v>0</v>
      </c>
      <c r="BC51" s="6">
        <v>0</v>
      </c>
      <c r="BD51" s="6">
        <v>0</v>
      </c>
      <c r="BE51" s="6">
        <v>0</v>
      </c>
      <c r="BF51" s="6">
        <v>2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4</v>
      </c>
      <c r="BM51" s="6">
        <v>0</v>
      </c>
      <c r="BN51" s="6">
        <v>1</v>
      </c>
      <c r="BO51" s="6">
        <v>0</v>
      </c>
      <c r="BP51" s="6">
        <v>3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4</v>
      </c>
      <c r="CE51" s="6">
        <v>33</v>
      </c>
      <c r="CF51" s="6">
        <v>46</v>
      </c>
      <c r="CG51" s="6">
        <v>57</v>
      </c>
      <c r="CH51" s="6">
        <v>0</v>
      </c>
      <c r="CI51" s="6">
        <v>0</v>
      </c>
      <c r="CJ51" s="6">
        <v>0</v>
      </c>
      <c r="CK51" s="6">
        <v>12</v>
      </c>
      <c r="CL51" s="6">
        <v>0</v>
      </c>
      <c r="CM51" s="6">
        <v>0</v>
      </c>
      <c r="CN51" s="6">
        <v>0</v>
      </c>
      <c r="CO51" s="6">
        <v>1</v>
      </c>
      <c r="CP51" s="6">
        <v>0</v>
      </c>
      <c r="CQ51" s="6">
        <v>0</v>
      </c>
      <c r="CR51" s="6">
        <v>0</v>
      </c>
      <c r="CS51" s="6">
        <v>0</v>
      </c>
      <c r="CT51" s="6">
        <v>27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6">
        <v>0</v>
      </c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0</v>
      </c>
      <c r="EI51" s="6">
        <v>0</v>
      </c>
      <c r="EJ51" s="6">
        <v>0</v>
      </c>
      <c r="EK51" s="6">
        <v>0</v>
      </c>
      <c r="EL51" s="6">
        <v>0</v>
      </c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6">
        <v>0</v>
      </c>
      <c r="ES51" s="6">
        <v>12</v>
      </c>
      <c r="ET51" s="6">
        <v>0</v>
      </c>
      <c r="EU51" s="6">
        <v>0</v>
      </c>
      <c r="EV51" s="6">
        <v>2</v>
      </c>
      <c r="EW51" s="6">
        <v>4</v>
      </c>
      <c r="EX51" s="6">
        <v>4</v>
      </c>
      <c r="EY51" s="6">
        <v>0</v>
      </c>
      <c r="EZ51" s="6">
        <v>0</v>
      </c>
      <c r="FA51" s="6">
        <v>0</v>
      </c>
      <c r="FB51" s="6">
        <v>0</v>
      </c>
      <c r="FC51" s="6">
        <v>2</v>
      </c>
      <c r="FD51" s="6">
        <v>1</v>
      </c>
      <c r="FE51" s="6">
        <v>2</v>
      </c>
      <c r="FF51" s="6">
        <v>1</v>
      </c>
      <c r="FG51" s="6">
        <v>0</v>
      </c>
      <c r="FH51" s="6">
        <v>2</v>
      </c>
      <c r="FI51" s="6">
        <v>0</v>
      </c>
      <c r="FJ51" s="6">
        <v>0</v>
      </c>
      <c r="FK51" s="6">
        <v>0</v>
      </c>
      <c r="FL51" s="6">
        <v>0</v>
      </c>
      <c r="FM51" s="6">
        <v>0</v>
      </c>
      <c r="FN51" s="6">
        <v>0</v>
      </c>
      <c r="FO51" s="6">
        <v>0</v>
      </c>
      <c r="FP51" s="6">
        <v>0</v>
      </c>
      <c r="FQ51" s="6">
        <v>0</v>
      </c>
      <c r="FR51" s="6">
        <v>0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0</v>
      </c>
      <c r="FY51" s="6">
        <v>0</v>
      </c>
      <c r="FZ51" s="6">
        <v>0</v>
      </c>
      <c r="GA51" s="6">
        <v>9</v>
      </c>
      <c r="GB51" s="6">
        <v>17</v>
      </c>
      <c r="GC51" s="6">
        <v>12</v>
      </c>
      <c r="GD51" s="6">
        <v>0</v>
      </c>
      <c r="GE51" s="6">
        <v>0</v>
      </c>
      <c r="GF51" s="6">
        <v>2</v>
      </c>
      <c r="GG51" s="6">
        <v>0</v>
      </c>
      <c r="GH51" s="6">
        <v>86</v>
      </c>
      <c r="GI51" s="6">
        <v>0</v>
      </c>
      <c r="GJ51" s="6">
        <v>0</v>
      </c>
      <c r="GK51" s="6">
        <v>0</v>
      </c>
      <c r="GL51" s="6">
        <v>0</v>
      </c>
      <c r="GM51" s="6">
        <v>0</v>
      </c>
      <c r="GN51" s="6">
        <v>0</v>
      </c>
      <c r="GO51" s="6">
        <v>0</v>
      </c>
      <c r="GP51" s="6">
        <v>0</v>
      </c>
      <c r="GQ51" s="6">
        <v>0</v>
      </c>
      <c r="GR51" s="6">
        <v>0</v>
      </c>
      <c r="GS51" s="6">
        <v>0</v>
      </c>
      <c r="GT51" s="6">
        <v>0</v>
      </c>
      <c r="GU51" s="6">
        <v>0</v>
      </c>
      <c r="GV51" s="7">
        <f t="shared" si="0"/>
        <v>714</v>
      </c>
      <c r="GW51" s="8">
        <f>ROUND((228/714),2)</f>
        <v>0.32</v>
      </c>
    </row>
    <row r="52" spans="1:205" ht="41.4" x14ac:dyDescent="0.3">
      <c r="A52" s="3" t="s">
        <v>49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3</v>
      </c>
      <c r="H52" s="6">
        <v>0</v>
      </c>
      <c r="I52" s="6">
        <v>1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1</v>
      </c>
      <c r="AC52" s="6">
        <v>0</v>
      </c>
      <c r="AD52" s="6">
        <v>2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3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9</v>
      </c>
      <c r="AW52" s="6">
        <v>3</v>
      </c>
      <c r="AX52" s="6">
        <v>5</v>
      </c>
      <c r="AY52" s="5">
        <v>91</v>
      </c>
      <c r="AZ52" s="6">
        <v>2</v>
      </c>
      <c r="BA52" s="6">
        <v>3</v>
      </c>
      <c r="BB52" s="6">
        <v>0</v>
      </c>
      <c r="BC52" s="6">
        <v>0</v>
      </c>
      <c r="BD52" s="6">
        <v>0</v>
      </c>
      <c r="BE52" s="6">
        <v>0</v>
      </c>
      <c r="BF52" s="6">
        <v>9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1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1</v>
      </c>
      <c r="CC52" s="6">
        <v>0</v>
      </c>
      <c r="CD52" s="6">
        <v>0</v>
      </c>
      <c r="CE52" s="6">
        <v>1</v>
      </c>
      <c r="CF52" s="6">
        <v>0</v>
      </c>
      <c r="CG52" s="6">
        <v>45</v>
      </c>
      <c r="CH52" s="6">
        <v>0</v>
      </c>
      <c r="CI52" s="6">
        <v>0</v>
      </c>
      <c r="CJ52" s="6">
        <v>0</v>
      </c>
      <c r="CK52" s="6">
        <v>39</v>
      </c>
      <c r="CL52" s="6">
        <v>0</v>
      </c>
      <c r="CM52" s="6">
        <v>0</v>
      </c>
      <c r="CN52" s="6">
        <v>0</v>
      </c>
      <c r="CO52" s="6">
        <v>1</v>
      </c>
      <c r="CP52" s="6">
        <v>0</v>
      </c>
      <c r="CQ52" s="6">
        <v>0</v>
      </c>
      <c r="CR52" s="6">
        <v>0</v>
      </c>
      <c r="CS52" s="6">
        <v>0</v>
      </c>
      <c r="CT52" s="6">
        <v>26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11</v>
      </c>
      <c r="ET52" s="6">
        <v>0</v>
      </c>
      <c r="EU52" s="6">
        <v>0</v>
      </c>
      <c r="EV52" s="6">
        <v>2</v>
      </c>
      <c r="EW52" s="6">
        <v>1</v>
      </c>
      <c r="EX52" s="6">
        <v>13</v>
      </c>
      <c r="EY52" s="6">
        <v>8</v>
      </c>
      <c r="EZ52" s="6">
        <v>0</v>
      </c>
      <c r="FA52" s="6">
        <v>0</v>
      </c>
      <c r="FB52" s="6">
        <v>0</v>
      </c>
      <c r="FC52" s="6">
        <v>0</v>
      </c>
      <c r="FD52" s="6">
        <v>2</v>
      </c>
      <c r="FE52" s="6">
        <v>1</v>
      </c>
      <c r="FF52" s="6">
        <v>0</v>
      </c>
      <c r="FG52" s="6">
        <v>0</v>
      </c>
      <c r="FH52" s="6">
        <v>1</v>
      </c>
      <c r="FI52" s="6">
        <v>0</v>
      </c>
      <c r="FJ52" s="6">
        <v>0</v>
      </c>
      <c r="FK52" s="6">
        <v>0</v>
      </c>
      <c r="FL52" s="6">
        <v>0</v>
      </c>
      <c r="FM52" s="6">
        <v>0</v>
      </c>
      <c r="FN52" s="6">
        <v>0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18</v>
      </c>
      <c r="GB52" s="6">
        <v>5</v>
      </c>
      <c r="GC52" s="6">
        <v>1</v>
      </c>
      <c r="GD52" s="6">
        <v>0</v>
      </c>
      <c r="GE52" s="6">
        <v>0</v>
      </c>
      <c r="GF52" s="6">
        <v>0</v>
      </c>
      <c r="GG52" s="6">
        <v>0</v>
      </c>
      <c r="GH52" s="6">
        <v>28</v>
      </c>
      <c r="GI52" s="6">
        <v>0</v>
      </c>
      <c r="GJ52" s="6">
        <v>0</v>
      </c>
      <c r="GK52" s="6">
        <v>0</v>
      </c>
      <c r="GL52" s="6">
        <v>0</v>
      </c>
      <c r="GM52" s="6">
        <v>0</v>
      </c>
      <c r="GN52" s="6">
        <v>0</v>
      </c>
      <c r="GO52" s="6">
        <v>0</v>
      </c>
      <c r="GP52" s="6">
        <v>0</v>
      </c>
      <c r="GQ52" s="6">
        <v>0</v>
      </c>
      <c r="GR52" s="6">
        <v>0</v>
      </c>
      <c r="GS52" s="6">
        <v>0</v>
      </c>
      <c r="GT52" s="6">
        <v>0</v>
      </c>
      <c r="GU52" s="6">
        <v>0</v>
      </c>
      <c r="GV52" s="7">
        <f t="shared" si="0"/>
        <v>337</v>
      </c>
      <c r="GW52" s="8">
        <f>ROUND((91/337),2)</f>
        <v>0.27</v>
      </c>
    </row>
    <row r="53" spans="1:205" ht="41.4" x14ac:dyDescent="0.3">
      <c r="A53" s="3" t="s">
        <v>50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2</v>
      </c>
      <c r="H53" s="6">
        <v>0</v>
      </c>
      <c r="I53" s="6">
        <v>14</v>
      </c>
      <c r="J53" s="6">
        <v>0</v>
      </c>
      <c r="K53" s="6">
        <v>0</v>
      </c>
      <c r="L53" s="6">
        <v>0</v>
      </c>
      <c r="M53" s="6">
        <v>0</v>
      </c>
      <c r="N53" s="6">
        <v>1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1</v>
      </c>
      <c r="AW53" s="6">
        <v>2</v>
      </c>
      <c r="AX53" s="6">
        <v>0</v>
      </c>
      <c r="AY53" s="6">
        <v>9</v>
      </c>
      <c r="AZ53" s="5">
        <v>236</v>
      </c>
      <c r="BA53" s="6">
        <v>0</v>
      </c>
      <c r="BB53" s="6">
        <v>22</v>
      </c>
      <c r="BC53" s="6">
        <v>2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1</v>
      </c>
      <c r="CC53" s="6">
        <v>0</v>
      </c>
      <c r="CD53" s="6">
        <v>0</v>
      </c>
      <c r="CE53" s="6">
        <v>0</v>
      </c>
      <c r="CF53" s="6">
        <v>2</v>
      </c>
      <c r="CG53" s="6">
        <v>3</v>
      </c>
      <c r="CH53" s="6">
        <v>0</v>
      </c>
      <c r="CI53" s="6">
        <v>0</v>
      </c>
      <c r="CJ53" s="6">
        <v>0</v>
      </c>
      <c r="CK53" s="6">
        <v>1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9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6">
        <v>0</v>
      </c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>
        <v>0</v>
      </c>
      <c r="EJ53" s="6">
        <v>0</v>
      </c>
      <c r="EK53" s="6">
        <v>0</v>
      </c>
      <c r="EL53" s="6">
        <v>0</v>
      </c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6">
        <v>0</v>
      </c>
      <c r="EX53" s="6">
        <v>5</v>
      </c>
      <c r="EY53" s="6">
        <v>0</v>
      </c>
      <c r="EZ53" s="6">
        <v>0</v>
      </c>
      <c r="FA53" s="6">
        <v>0</v>
      </c>
      <c r="FB53" s="6">
        <v>0</v>
      </c>
      <c r="FC53" s="6">
        <v>0</v>
      </c>
      <c r="FD53" s="6">
        <v>0</v>
      </c>
      <c r="FE53" s="6">
        <v>0</v>
      </c>
      <c r="FF53" s="6">
        <v>0</v>
      </c>
      <c r="FG53" s="6">
        <v>0</v>
      </c>
      <c r="FH53" s="6">
        <v>0</v>
      </c>
      <c r="FI53" s="6">
        <v>0</v>
      </c>
      <c r="FJ53" s="6">
        <v>0</v>
      </c>
      <c r="FK53" s="6">
        <v>0</v>
      </c>
      <c r="FL53" s="6">
        <v>0</v>
      </c>
      <c r="FM53" s="6">
        <v>0</v>
      </c>
      <c r="FN53" s="6">
        <v>0</v>
      </c>
      <c r="FO53" s="6">
        <v>0</v>
      </c>
      <c r="FP53" s="6">
        <v>0</v>
      </c>
      <c r="FQ53" s="6">
        <v>0</v>
      </c>
      <c r="FR53" s="6">
        <v>0</v>
      </c>
      <c r="FS53" s="6">
        <v>0</v>
      </c>
      <c r="FT53" s="6">
        <v>0</v>
      </c>
      <c r="FU53" s="6">
        <v>0</v>
      </c>
      <c r="FV53" s="6">
        <v>0</v>
      </c>
      <c r="FW53" s="6">
        <v>0</v>
      </c>
      <c r="FX53" s="6">
        <v>0</v>
      </c>
      <c r="FY53" s="6">
        <v>0</v>
      </c>
      <c r="FZ53" s="6">
        <v>0</v>
      </c>
      <c r="GA53" s="6">
        <v>0</v>
      </c>
      <c r="GB53" s="6">
        <v>0</v>
      </c>
      <c r="GC53" s="6">
        <v>0</v>
      </c>
      <c r="GD53" s="6">
        <v>11</v>
      </c>
      <c r="GE53" s="6">
        <v>0</v>
      </c>
      <c r="GF53" s="6">
        <v>0</v>
      </c>
      <c r="GG53" s="6">
        <v>0</v>
      </c>
      <c r="GH53" s="6">
        <v>2</v>
      </c>
      <c r="GI53" s="6">
        <v>0</v>
      </c>
      <c r="GJ53" s="6">
        <v>0</v>
      </c>
      <c r="GK53" s="6">
        <v>0</v>
      </c>
      <c r="GL53" s="6">
        <v>0</v>
      </c>
      <c r="GM53" s="6">
        <v>0</v>
      </c>
      <c r="GN53" s="6">
        <v>11</v>
      </c>
      <c r="GO53" s="6">
        <v>0</v>
      </c>
      <c r="GP53" s="6">
        <v>0</v>
      </c>
      <c r="GQ53" s="6">
        <v>21</v>
      </c>
      <c r="GR53" s="6">
        <v>0</v>
      </c>
      <c r="GS53" s="6">
        <v>0</v>
      </c>
      <c r="GT53" s="6">
        <v>0</v>
      </c>
      <c r="GU53" s="6">
        <v>0</v>
      </c>
      <c r="GV53" s="7">
        <f t="shared" si="0"/>
        <v>355</v>
      </c>
      <c r="GW53" s="8">
        <f>ROUND((236/355),2)</f>
        <v>0.66</v>
      </c>
    </row>
    <row r="54" spans="1:205" ht="41.4" x14ac:dyDescent="0.3">
      <c r="A54" s="3" t="s">
        <v>51</v>
      </c>
      <c r="B54" s="6">
        <v>0</v>
      </c>
      <c r="C54" s="6">
        <v>2</v>
      </c>
      <c r="D54" s="6">
        <v>0</v>
      </c>
      <c r="E54" s="6">
        <v>0</v>
      </c>
      <c r="F54" s="6">
        <v>0</v>
      </c>
      <c r="G54" s="6">
        <v>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2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1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1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2</v>
      </c>
      <c r="AY54" s="6">
        <v>0</v>
      </c>
      <c r="AZ54" s="6">
        <v>0</v>
      </c>
      <c r="BA54" s="5">
        <v>11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2</v>
      </c>
      <c r="BO54" s="6">
        <v>0</v>
      </c>
      <c r="BP54" s="6">
        <v>4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1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2</v>
      </c>
      <c r="CG54" s="6">
        <v>2</v>
      </c>
      <c r="CH54" s="6">
        <v>0</v>
      </c>
      <c r="CI54" s="6">
        <v>0</v>
      </c>
      <c r="CJ54" s="6">
        <v>0</v>
      </c>
      <c r="CK54" s="6">
        <v>1</v>
      </c>
      <c r="CL54" s="6">
        <v>0</v>
      </c>
      <c r="CM54" s="6">
        <v>0</v>
      </c>
      <c r="CN54" s="6">
        <v>6</v>
      </c>
      <c r="CO54" s="6">
        <v>3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>
        <v>0</v>
      </c>
      <c r="EJ54" s="6">
        <v>0</v>
      </c>
      <c r="EK54" s="6">
        <v>0</v>
      </c>
      <c r="EL54" s="6">
        <v>0</v>
      </c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1</v>
      </c>
      <c r="EZ54" s="6">
        <v>0</v>
      </c>
      <c r="FA54" s="6">
        <v>0</v>
      </c>
      <c r="FB54" s="6">
        <v>0</v>
      </c>
      <c r="FC54" s="6">
        <v>0</v>
      </c>
      <c r="FD54" s="6">
        <v>1</v>
      </c>
      <c r="FE54" s="6">
        <v>1</v>
      </c>
      <c r="FF54" s="6">
        <v>3</v>
      </c>
      <c r="FG54" s="6">
        <v>0</v>
      </c>
      <c r="FH54" s="6">
        <v>0</v>
      </c>
      <c r="FI54" s="6">
        <v>0</v>
      </c>
      <c r="FJ54" s="6">
        <v>0</v>
      </c>
      <c r="FK54" s="6">
        <v>0</v>
      </c>
      <c r="FL54" s="6">
        <v>0</v>
      </c>
      <c r="FM54" s="6">
        <v>0</v>
      </c>
      <c r="FN54" s="6">
        <v>0</v>
      </c>
      <c r="FO54" s="6">
        <v>0</v>
      </c>
      <c r="FP54" s="6">
        <v>0</v>
      </c>
      <c r="FQ54" s="6">
        <v>0</v>
      </c>
      <c r="FR54" s="6">
        <v>0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0</v>
      </c>
      <c r="FZ54" s="6">
        <v>0</v>
      </c>
      <c r="GA54" s="6">
        <v>0</v>
      </c>
      <c r="GB54" s="6">
        <v>2</v>
      </c>
      <c r="GC54" s="6">
        <v>1</v>
      </c>
      <c r="GD54" s="6">
        <v>0</v>
      </c>
      <c r="GE54" s="6">
        <v>0</v>
      </c>
      <c r="GF54" s="6">
        <v>1</v>
      </c>
      <c r="GG54" s="6">
        <v>0</v>
      </c>
      <c r="GH54" s="6">
        <v>0</v>
      </c>
      <c r="GI54" s="6">
        <v>0</v>
      </c>
      <c r="GJ54" s="6">
        <v>0</v>
      </c>
      <c r="GK54" s="6">
        <v>0</v>
      </c>
      <c r="GL54" s="6">
        <v>1</v>
      </c>
      <c r="GM54" s="6">
        <v>0</v>
      </c>
      <c r="GN54" s="6">
        <v>0</v>
      </c>
      <c r="GO54" s="6">
        <v>0</v>
      </c>
      <c r="GP54" s="6">
        <v>0</v>
      </c>
      <c r="GQ54" s="6">
        <v>0</v>
      </c>
      <c r="GR54" s="6">
        <v>0</v>
      </c>
      <c r="GS54" s="6">
        <v>0</v>
      </c>
      <c r="GT54" s="6">
        <v>0</v>
      </c>
      <c r="GU54" s="6">
        <v>0</v>
      </c>
      <c r="GV54" s="7">
        <f t="shared" si="0"/>
        <v>52</v>
      </c>
      <c r="GW54" s="8">
        <f>ROUND((11/52),2)</f>
        <v>0.21</v>
      </c>
    </row>
    <row r="55" spans="1:205" ht="41.4" x14ac:dyDescent="0.3">
      <c r="A55" s="3" t="s">
        <v>52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  <c r="L55" s="6">
        <v>1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27</v>
      </c>
      <c r="BA55" s="6">
        <v>0</v>
      </c>
      <c r="BB55" s="5">
        <v>169</v>
      </c>
      <c r="BC55" s="6">
        <v>10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24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1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1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6">
        <v>0</v>
      </c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>
        <v>0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6">
        <v>0</v>
      </c>
      <c r="FA55" s="6">
        <v>0</v>
      </c>
      <c r="FB55" s="6">
        <v>0</v>
      </c>
      <c r="FC55" s="6">
        <v>0</v>
      </c>
      <c r="FD55" s="6">
        <v>0</v>
      </c>
      <c r="FE55" s="6">
        <v>0</v>
      </c>
      <c r="FF55" s="6">
        <v>0</v>
      </c>
      <c r="FG55" s="6">
        <v>0</v>
      </c>
      <c r="FH55" s="6">
        <v>0</v>
      </c>
      <c r="FI55" s="6">
        <v>0</v>
      </c>
      <c r="FJ55" s="6">
        <v>0</v>
      </c>
      <c r="FK55" s="6">
        <v>0</v>
      </c>
      <c r="FL55" s="6">
        <v>0</v>
      </c>
      <c r="FM55" s="6">
        <v>0</v>
      </c>
      <c r="FN55" s="6">
        <v>0</v>
      </c>
      <c r="FO55" s="6">
        <v>0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0</v>
      </c>
      <c r="FW55" s="6">
        <v>0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12</v>
      </c>
      <c r="GE55" s="6">
        <v>0</v>
      </c>
      <c r="GF55" s="6">
        <v>0</v>
      </c>
      <c r="GG55" s="6">
        <v>0</v>
      </c>
      <c r="GH55" s="6">
        <v>0</v>
      </c>
      <c r="GI55" s="6">
        <v>0</v>
      </c>
      <c r="GJ55" s="6">
        <v>0</v>
      </c>
      <c r="GK55" s="6">
        <v>0</v>
      </c>
      <c r="GL55" s="6">
        <v>0</v>
      </c>
      <c r="GM55" s="6">
        <v>0</v>
      </c>
      <c r="GN55" s="6">
        <v>4</v>
      </c>
      <c r="GO55" s="6">
        <v>0</v>
      </c>
      <c r="GP55" s="6">
        <v>0</v>
      </c>
      <c r="GQ55" s="6">
        <v>36</v>
      </c>
      <c r="GR55" s="6">
        <v>0</v>
      </c>
      <c r="GS55" s="6">
        <v>0</v>
      </c>
      <c r="GT55" s="6">
        <v>0</v>
      </c>
      <c r="GU55" s="6">
        <v>0</v>
      </c>
      <c r="GV55" s="7">
        <f t="shared" si="0"/>
        <v>286</v>
      </c>
      <c r="GW55" s="8">
        <f>ROUND((169/286),2)</f>
        <v>0.59</v>
      </c>
    </row>
    <row r="56" spans="1:205" ht="27.6" x14ac:dyDescent="0.3">
      <c r="A56" s="3" t="s">
        <v>53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5</v>
      </c>
      <c r="BA56" s="6">
        <v>0</v>
      </c>
      <c r="BB56" s="6">
        <v>2</v>
      </c>
      <c r="BC56" s="5">
        <v>18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1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1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1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>
        <v>0</v>
      </c>
      <c r="EJ56" s="6">
        <v>0</v>
      </c>
      <c r="EK56" s="6">
        <v>0</v>
      </c>
      <c r="EL56" s="6">
        <v>0</v>
      </c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6">
        <v>0</v>
      </c>
      <c r="FA56" s="6">
        <v>0</v>
      </c>
      <c r="FB56" s="6">
        <v>0</v>
      </c>
      <c r="FC56" s="6">
        <v>0</v>
      </c>
      <c r="FD56" s="6">
        <v>0</v>
      </c>
      <c r="FE56" s="6">
        <v>0</v>
      </c>
      <c r="FF56" s="6">
        <v>0</v>
      </c>
      <c r="FG56" s="6">
        <v>0</v>
      </c>
      <c r="FH56" s="6">
        <v>0</v>
      </c>
      <c r="FI56" s="6">
        <v>0</v>
      </c>
      <c r="FJ56" s="6">
        <v>0</v>
      </c>
      <c r="FK56" s="6">
        <v>0</v>
      </c>
      <c r="FL56" s="6">
        <v>0</v>
      </c>
      <c r="FM56" s="6">
        <v>0</v>
      </c>
      <c r="FN56" s="6">
        <v>0</v>
      </c>
      <c r="FO56" s="6">
        <v>0</v>
      </c>
      <c r="FP56" s="6">
        <v>0</v>
      </c>
      <c r="FQ56" s="6">
        <v>0</v>
      </c>
      <c r="FR56" s="6">
        <v>0</v>
      </c>
      <c r="FS56" s="6">
        <v>0</v>
      </c>
      <c r="FT56" s="6">
        <v>0</v>
      </c>
      <c r="FU56" s="6">
        <v>0</v>
      </c>
      <c r="FV56" s="6">
        <v>0</v>
      </c>
      <c r="FW56" s="6">
        <v>0</v>
      </c>
      <c r="FX56" s="6">
        <v>0</v>
      </c>
      <c r="FY56" s="6">
        <v>0</v>
      </c>
      <c r="FZ56" s="6">
        <v>0</v>
      </c>
      <c r="GA56" s="6">
        <v>0</v>
      </c>
      <c r="GB56" s="6">
        <v>0</v>
      </c>
      <c r="GC56" s="6">
        <v>0</v>
      </c>
      <c r="GD56" s="6">
        <v>6</v>
      </c>
      <c r="GE56" s="6">
        <v>0</v>
      </c>
      <c r="GF56" s="6">
        <v>0</v>
      </c>
      <c r="GG56" s="6">
        <v>0</v>
      </c>
      <c r="GH56" s="6">
        <v>0</v>
      </c>
      <c r="GI56" s="6">
        <v>0</v>
      </c>
      <c r="GJ56" s="6">
        <v>0</v>
      </c>
      <c r="GK56" s="6">
        <v>0</v>
      </c>
      <c r="GL56" s="6">
        <v>0</v>
      </c>
      <c r="GM56" s="6">
        <v>0</v>
      </c>
      <c r="GN56" s="6">
        <v>1</v>
      </c>
      <c r="GO56" s="6">
        <v>0</v>
      </c>
      <c r="GP56" s="6">
        <v>0</v>
      </c>
      <c r="GQ56" s="6">
        <v>1</v>
      </c>
      <c r="GR56" s="6">
        <v>0</v>
      </c>
      <c r="GS56" s="6">
        <v>0</v>
      </c>
      <c r="GT56" s="6">
        <v>0</v>
      </c>
      <c r="GU56" s="6">
        <v>0</v>
      </c>
      <c r="GV56" s="7">
        <f t="shared" si="0"/>
        <v>36</v>
      </c>
      <c r="GW56" s="8">
        <f>ROUND((18/36),2)</f>
        <v>0.5</v>
      </c>
    </row>
    <row r="57" spans="1:205" ht="27.6" x14ac:dyDescent="0.3">
      <c r="A57" s="3" t="s">
        <v>54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2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5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1</v>
      </c>
      <c r="BO57" s="6">
        <v>0</v>
      </c>
      <c r="BP57" s="6">
        <v>0</v>
      </c>
      <c r="BQ57" s="6">
        <v>0</v>
      </c>
      <c r="BR57" s="6">
        <v>1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0</v>
      </c>
      <c r="FB57" s="6">
        <v>0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0</v>
      </c>
      <c r="FM57" s="6">
        <v>0</v>
      </c>
      <c r="FN57" s="6">
        <v>0</v>
      </c>
      <c r="FO57" s="6">
        <v>0</v>
      </c>
      <c r="FP57" s="6">
        <v>0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  <c r="GA57" s="6">
        <v>0</v>
      </c>
      <c r="GB57" s="6">
        <v>0</v>
      </c>
      <c r="GC57" s="6">
        <v>0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0</v>
      </c>
      <c r="GO57" s="6">
        <v>0</v>
      </c>
      <c r="GP57" s="6">
        <v>0</v>
      </c>
      <c r="GQ57" s="6">
        <v>1</v>
      </c>
      <c r="GR57" s="6">
        <v>0</v>
      </c>
      <c r="GS57" s="6">
        <v>0</v>
      </c>
      <c r="GT57" s="6">
        <v>0</v>
      </c>
      <c r="GU57" s="6">
        <v>0</v>
      </c>
      <c r="GV57" s="7">
        <f t="shared" si="0"/>
        <v>5</v>
      </c>
      <c r="GW57" s="8" t="s">
        <v>208</v>
      </c>
    </row>
    <row r="58" spans="1:205" ht="27.6" x14ac:dyDescent="0.3">
      <c r="A58" s="3" t="s">
        <v>55</v>
      </c>
      <c r="B58" s="6">
        <v>0</v>
      </c>
      <c r="C58" s="6">
        <v>0</v>
      </c>
      <c r="D58" s="6">
        <v>0</v>
      </c>
      <c r="E58" s="6">
        <v>2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5">
        <v>114</v>
      </c>
      <c r="BF58" s="6">
        <v>0</v>
      </c>
      <c r="BG58" s="6">
        <v>0</v>
      </c>
      <c r="BH58" s="6">
        <v>7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2</v>
      </c>
      <c r="BP58" s="6">
        <v>0</v>
      </c>
      <c r="BQ58" s="6">
        <v>0</v>
      </c>
      <c r="BR58" s="6">
        <v>0</v>
      </c>
      <c r="BS58" s="6">
        <v>28</v>
      </c>
      <c r="BT58" s="6">
        <v>0</v>
      </c>
      <c r="BU58" s="6">
        <v>7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1</v>
      </c>
      <c r="CI58" s="6">
        <v>0</v>
      </c>
      <c r="CJ58" s="6">
        <v>0</v>
      </c>
      <c r="CK58" s="6">
        <v>0</v>
      </c>
      <c r="CL58" s="6">
        <v>1</v>
      </c>
      <c r="CM58" s="6">
        <v>0</v>
      </c>
      <c r="CN58" s="6">
        <v>0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>
        <v>0</v>
      </c>
      <c r="EJ58" s="6">
        <v>0</v>
      </c>
      <c r="EK58" s="6">
        <v>0</v>
      </c>
      <c r="EL58" s="6">
        <v>0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6">
        <v>0</v>
      </c>
      <c r="FA58" s="6">
        <v>0</v>
      </c>
      <c r="FB58" s="6">
        <v>0</v>
      </c>
      <c r="FC58" s="6">
        <v>0</v>
      </c>
      <c r="FD58" s="6">
        <v>0</v>
      </c>
      <c r="FE58" s="6">
        <v>0</v>
      </c>
      <c r="FF58" s="6">
        <v>0</v>
      </c>
      <c r="FG58" s="6">
        <v>0</v>
      </c>
      <c r="FH58" s="6">
        <v>0</v>
      </c>
      <c r="FI58" s="6">
        <v>0</v>
      </c>
      <c r="FJ58" s="6">
        <v>0</v>
      </c>
      <c r="FK58" s="6">
        <v>0</v>
      </c>
      <c r="FL58" s="6">
        <v>0</v>
      </c>
      <c r="FM58" s="6">
        <v>3</v>
      </c>
      <c r="FN58" s="6">
        <v>0</v>
      </c>
      <c r="FO58" s="6">
        <v>0</v>
      </c>
      <c r="FP58" s="6">
        <v>0</v>
      </c>
      <c r="FQ58" s="6">
        <v>0</v>
      </c>
      <c r="FR58" s="6">
        <v>0</v>
      </c>
      <c r="FS58" s="6">
        <v>0</v>
      </c>
      <c r="FT58" s="6">
        <v>0</v>
      </c>
      <c r="FU58" s="6">
        <v>0</v>
      </c>
      <c r="FV58" s="6">
        <v>0</v>
      </c>
      <c r="FW58" s="6">
        <v>0</v>
      </c>
      <c r="FX58" s="6">
        <v>1</v>
      </c>
      <c r="FY58" s="6">
        <v>4</v>
      </c>
      <c r="FZ58" s="6">
        <v>0</v>
      </c>
      <c r="GA58" s="6">
        <v>0</v>
      </c>
      <c r="GB58" s="6">
        <v>0</v>
      </c>
      <c r="GC58" s="6">
        <v>0</v>
      </c>
      <c r="GD58" s="6">
        <v>1</v>
      </c>
      <c r="GE58" s="6">
        <v>0</v>
      </c>
      <c r="GF58" s="6">
        <v>0</v>
      </c>
      <c r="GG58" s="6">
        <v>0</v>
      </c>
      <c r="GH58" s="6">
        <v>0</v>
      </c>
      <c r="GI58" s="6">
        <v>35</v>
      </c>
      <c r="GJ58" s="6">
        <v>0</v>
      </c>
      <c r="GK58" s="6">
        <v>0</v>
      </c>
      <c r="GL58" s="6">
        <v>0</v>
      </c>
      <c r="GM58" s="6">
        <v>0</v>
      </c>
      <c r="GN58" s="6">
        <v>0</v>
      </c>
      <c r="GO58" s="6">
        <v>0</v>
      </c>
      <c r="GP58" s="6">
        <v>0</v>
      </c>
      <c r="GQ58" s="6">
        <v>0</v>
      </c>
      <c r="GR58" s="6">
        <v>0</v>
      </c>
      <c r="GS58" s="6">
        <v>0</v>
      </c>
      <c r="GT58" s="6">
        <v>0</v>
      </c>
      <c r="GU58" s="6">
        <v>0</v>
      </c>
      <c r="GV58" s="7">
        <f t="shared" si="0"/>
        <v>206</v>
      </c>
      <c r="GW58" s="8">
        <f>ROUND((114/206),2)</f>
        <v>0.55000000000000004</v>
      </c>
    </row>
    <row r="59" spans="1:205" ht="27.6" x14ac:dyDescent="0.3">
      <c r="A59" s="3" t="s">
        <v>56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1</v>
      </c>
      <c r="AK59" s="6">
        <v>0</v>
      </c>
      <c r="AL59" s="6">
        <v>1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8</v>
      </c>
      <c r="AW59" s="6">
        <v>0</v>
      </c>
      <c r="AX59" s="6">
        <v>0</v>
      </c>
      <c r="AY59" s="6">
        <v>4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5">
        <v>25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1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4</v>
      </c>
      <c r="CH59" s="6">
        <v>0</v>
      </c>
      <c r="CI59" s="6">
        <v>0</v>
      </c>
      <c r="CJ59" s="6">
        <v>0</v>
      </c>
      <c r="CK59" s="6">
        <v>7</v>
      </c>
      <c r="CL59" s="6">
        <v>0</v>
      </c>
      <c r="CM59" s="6">
        <v>0</v>
      </c>
      <c r="CN59" s="6">
        <v>0</v>
      </c>
      <c r="CO59" s="6">
        <v>1</v>
      </c>
      <c r="CP59" s="6">
        <v>0</v>
      </c>
      <c r="CQ59" s="6">
        <v>0</v>
      </c>
      <c r="CR59" s="6">
        <v>0</v>
      </c>
      <c r="CS59" s="6">
        <v>0</v>
      </c>
      <c r="CT59" s="6">
        <v>3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>
        <v>0</v>
      </c>
      <c r="EJ59" s="6">
        <v>0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6">
        <v>0</v>
      </c>
      <c r="ES59" s="6">
        <v>12</v>
      </c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2</v>
      </c>
      <c r="EZ59" s="6">
        <v>0</v>
      </c>
      <c r="FA59" s="6">
        <v>0</v>
      </c>
      <c r="FB59" s="6">
        <v>0</v>
      </c>
      <c r="FC59" s="6">
        <v>0</v>
      </c>
      <c r="FD59" s="6">
        <v>0</v>
      </c>
      <c r="FE59" s="6">
        <v>1</v>
      </c>
      <c r="FF59" s="6">
        <v>0</v>
      </c>
      <c r="FG59" s="6">
        <v>0</v>
      </c>
      <c r="FH59" s="6">
        <v>0</v>
      </c>
      <c r="FI59" s="6">
        <v>0</v>
      </c>
      <c r="FJ59" s="6">
        <v>0</v>
      </c>
      <c r="FK59" s="6">
        <v>0</v>
      </c>
      <c r="FL59" s="6">
        <v>0</v>
      </c>
      <c r="FM59" s="6">
        <v>0</v>
      </c>
      <c r="FN59" s="6">
        <v>0</v>
      </c>
      <c r="FO59" s="6">
        <v>0</v>
      </c>
      <c r="FP59" s="6">
        <v>0</v>
      </c>
      <c r="FQ59" s="6">
        <v>0</v>
      </c>
      <c r="FR59" s="6">
        <v>0</v>
      </c>
      <c r="FS59" s="6">
        <v>0</v>
      </c>
      <c r="FT59" s="6">
        <v>0</v>
      </c>
      <c r="FU59" s="6">
        <v>0</v>
      </c>
      <c r="FV59" s="6">
        <v>0</v>
      </c>
      <c r="FW59" s="6">
        <v>0</v>
      </c>
      <c r="FX59" s="6">
        <v>0</v>
      </c>
      <c r="FY59" s="6">
        <v>0</v>
      </c>
      <c r="FZ59" s="6">
        <v>0</v>
      </c>
      <c r="GA59" s="6">
        <v>1</v>
      </c>
      <c r="GB59" s="6">
        <v>1</v>
      </c>
      <c r="GC59" s="6">
        <v>0</v>
      </c>
      <c r="GD59" s="6">
        <v>0</v>
      </c>
      <c r="GE59" s="6">
        <v>0</v>
      </c>
      <c r="GF59" s="6">
        <v>0</v>
      </c>
      <c r="GG59" s="6">
        <v>0</v>
      </c>
      <c r="GH59" s="6">
        <v>0</v>
      </c>
      <c r="GI59" s="6">
        <v>0</v>
      </c>
      <c r="GJ59" s="6">
        <v>0</v>
      </c>
      <c r="GK59" s="6">
        <v>0</v>
      </c>
      <c r="GL59" s="6">
        <v>0</v>
      </c>
      <c r="GM59" s="6">
        <v>0</v>
      </c>
      <c r="GN59" s="6">
        <v>0</v>
      </c>
      <c r="GO59" s="6">
        <v>0</v>
      </c>
      <c r="GP59" s="6">
        <v>0</v>
      </c>
      <c r="GQ59" s="6">
        <v>0</v>
      </c>
      <c r="GR59" s="6">
        <v>0</v>
      </c>
      <c r="GS59" s="6">
        <v>0</v>
      </c>
      <c r="GT59" s="6">
        <v>0</v>
      </c>
      <c r="GU59" s="6">
        <v>0</v>
      </c>
      <c r="GV59" s="7">
        <f t="shared" si="0"/>
        <v>72</v>
      </c>
      <c r="GW59" s="8">
        <f>ROUND((25/72),2)</f>
        <v>0.35</v>
      </c>
    </row>
    <row r="60" spans="1:205" ht="27.6" x14ac:dyDescent="0.3">
      <c r="A60" s="3" t="s">
        <v>57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5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1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>
        <v>0</v>
      </c>
      <c r="EJ60" s="6">
        <v>0</v>
      </c>
      <c r="EK60" s="6">
        <v>0</v>
      </c>
      <c r="EL60" s="6">
        <v>0</v>
      </c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6">
        <v>0</v>
      </c>
      <c r="FA60" s="6">
        <v>0</v>
      </c>
      <c r="FB60" s="6">
        <v>0</v>
      </c>
      <c r="FC60" s="6">
        <v>0</v>
      </c>
      <c r="FD60" s="6">
        <v>0</v>
      </c>
      <c r="FE60" s="6">
        <v>0</v>
      </c>
      <c r="FF60" s="6">
        <v>0</v>
      </c>
      <c r="FG60" s="6">
        <v>0</v>
      </c>
      <c r="FH60" s="6">
        <v>0</v>
      </c>
      <c r="FI60" s="6">
        <v>0</v>
      </c>
      <c r="FJ60" s="6">
        <v>0</v>
      </c>
      <c r="FK60" s="6">
        <v>0</v>
      </c>
      <c r="FL60" s="6">
        <v>0</v>
      </c>
      <c r="FM60" s="6">
        <v>0</v>
      </c>
      <c r="FN60" s="6">
        <v>0</v>
      </c>
      <c r="FO60" s="6">
        <v>0</v>
      </c>
      <c r="FP60" s="6">
        <v>0</v>
      </c>
      <c r="FQ60" s="6">
        <v>0</v>
      </c>
      <c r="FR60" s="6">
        <v>0</v>
      </c>
      <c r="FS60" s="6">
        <v>0</v>
      </c>
      <c r="FT60" s="6">
        <v>0</v>
      </c>
      <c r="FU60" s="6">
        <v>0</v>
      </c>
      <c r="FV60" s="6">
        <v>0</v>
      </c>
      <c r="FW60" s="6">
        <v>0</v>
      </c>
      <c r="FX60" s="6">
        <v>0</v>
      </c>
      <c r="FY60" s="6">
        <v>0</v>
      </c>
      <c r="FZ60" s="6">
        <v>0</v>
      </c>
      <c r="GA60" s="6">
        <v>0</v>
      </c>
      <c r="GB60" s="6">
        <v>0</v>
      </c>
      <c r="GC60" s="6">
        <v>0</v>
      </c>
      <c r="GD60" s="6">
        <v>0</v>
      </c>
      <c r="GE60" s="6">
        <v>0</v>
      </c>
      <c r="GF60" s="6">
        <v>0</v>
      </c>
      <c r="GG60" s="6">
        <v>0</v>
      </c>
      <c r="GH60" s="6">
        <v>0</v>
      </c>
      <c r="GI60" s="6">
        <v>0</v>
      </c>
      <c r="GJ60" s="6">
        <v>0</v>
      </c>
      <c r="GK60" s="6">
        <v>0</v>
      </c>
      <c r="GL60" s="6">
        <v>0</v>
      </c>
      <c r="GM60" s="6">
        <v>0</v>
      </c>
      <c r="GN60" s="6">
        <v>0</v>
      </c>
      <c r="GO60" s="6">
        <v>0</v>
      </c>
      <c r="GP60" s="6">
        <v>0</v>
      </c>
      <c r="GQ60" s="6">
        <v>0</v>
      </c>
      <c r="GR60" s="6">
        <v>0</v>
      </c>
      <c r="GS60" s="6">
        <v>0</v>
      </c>
      <c r="GT60" s="6">
        <v>0</v>
      </c>
      <c r="GU60" s="6">
        <v>0</v>
      </c>
      <c r="GV60" s="7">
        <f t="shared" si="0"/>
        <v>1</v>
      </c>
      <c r="GW60" s="8" t="s">
        <v>208</v>
      </c>
    </row>
    <row r="61" spans="1:205" ht="27.6" x14ac:dyDescent="0.3">
      <c r="A61" s="3" t="s">
        <v>58</v>
      </c>
      <c r="B61" s="6">
        <v>0</v>
      </c>
      <c r="C61" s="6">
        <v>0</v>
      </c>
      <c r="D61" s="6">
        <v>0</v>
      </c>
      <c r="E61" s="6">
        <v>1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1</v>
      </c>
      <c r="S61" s="6">
        <v>1</v>
      </c>
      <c r="T61" s="6">
        <v>1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6</v>
      </c>
      <c r="BF61" s="6">
        <v>0</v>
      </c>
      <c r="BG61" s="6">
        <v>0</v>
      </c>
      <c r="BH61" s="5">
        <v>12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4</v>
      </c>
      <c r="BP61" s="6">
        <v>0</v>
      </c>
      <c r="BQ61" s="6">
        <v>0</v>
      </c>
      <c r="BR61" s="6">
        <v>0</v>
      </c>
      <c r="BS61" s="6">
        <v>13</v>
      </c>
      <c r="BT61" s="6">
        <v>0</v>
      </c>
      <c r="BU61" s="6">
        <v>1</v>
      </c>
      <c r="BV61" s="6">
        <v>1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6">
        <v>0</v>
      </c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>
        <v>0</v>
      </c>
      <c r="EJ61" s="6">
        <v>0</v>
      </c>
      <c r="EK61" s="6">
        <v>0</v>
      </c>
      <c r="EL61" s="6">
        <v>0</v>
      </c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6">
        <v>0</v>
      </c>
      <c r="FA61" s="6">
        <v>0</v>
      </c>
      <c r="FB61" s="6">
        <v>0</v>
      </c>
      <c r="FC61" s="6">
        <v>0</v>
      </c>
      <c r="FD61" s="6">
        <v>0</v>
      </c>
      <c r="FE61" s="6">
        <v>0</v>
      </c>
      <c r="FF61" s="6">
        <v>0</v>
      </c>
      <c r="FG61" s="6">
        <v>0</v>
      </c>
      <c r="FH61" s="6">
        <v>0</v>
      </c>
      <c r="FI61" s="6">
        <v>0</v>
      </c>
      <c r="FJ61" s="6">
        <v>0</v>
      </c>
      <c r="FK61" s="6">
        <v>0</v>
      </c>
      <c r="FL61" s="6">
        <v>0</v>
      </c>
      <c r="FM61" s="6">
        <v>0</v>
      </c>
      <c r="FN61" s="6">
        <v>0</v>
      </c>
      <c r="FO61" s="6">
        <v>0</v>
      </c>
      <c r="FP61" s="6">
        <v>0</v>
      </c>
      <c r="FQ61" s="6">
        <v>0</v>
      </c>
      <c r="FR61" s="6">
        <v>0</v>
      </c>
      <c r="FS61" s="6">
        <v>0</v>
      </c>
      <c r="FT61" s="6">
        <v>0</v>
      </c>
      <c r="FU61" s="6">
        <v>0</v>
      </c>
      <c r="FV61" s="6">
        <v>0</v>
      </c>
      <c r="FW61" s="6">
        <v>0</v>
      </c>
      <c r="FX61" s="6">
        <v>0</v>
      </c>
      <c r="FY61" s="6">
        <v>0</v>
      </c>
      <c r="FZ61" s="6">
        <v>0</v>
      </c>
      <c r="GA61" s="6">
        <v>0</v>
      </c>
      <c r="GB61" s="6">
        <v>0</v>
      </c>
      <c r="GC61" s="6">
        <v>0</v>
      </c>
      <c r="GD61" s="6">
        <v>0</v>
      </c>
      <c r="GE61" s="6">
        <v>0</v>
      </c>
      <c r="GF61" s="6">
        <v>0</v>
      </c>
      <c r="GG61" s="6">
        <v>0</v>
      </c>
      <c r="GH61" s="6">
        <v>0</v>
      </c>
      <c r="GI61" s="6">
        <v>0</v>
      </c>
      <c r="GJ61" s="6">
        <v>0</v>
      </c>
      <c r="GK61" s="6">
        <v>0</v>
      </c>
      <c r="GL61" s="6">
        <v>0</v>
      </c>
      <c r="GM61" s="6">
        <v>0</v>
      </c>
      <c r="GN61" s="6">
        <v>0</v>
      </c>
      <c r="GO61" s="6">
        <v>0</v>
      </c>
      <c r="GP61" s="6">
        <v>0</v>
      </c>
      <c r="GQ61" s="6">
        <v>0</v>
      </c>
      <c r="GR61" s="6">
        <v>0</v>
      </c>
      <c r="GS61" s="6">
        <v>0</v>
      </c>
      <c r="GT61" s="6">
        <v>0</v>
      </c>
      <c r="GU61" s="6">
        <v>0</v>
      </c>
      <c r="GV61" s="7">
        <f t="shared" si="0"/>
        <v>41</v>
      </c>
      <c r="GW61" s="8">
        <f>ROUND((12/41),2)</f>
        <v>0.28999999999999998</v>
      </c>
    </row>
    <row r="62" spans="1:205" ht="27.6" x14ac:dyDescent="0.3">
      <c r="A62" s="3" t="s">
        <v>59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</v>
      </c>
      <c r="Q62" s="6">
        <v>0</v>
      </c>
      <c r="R62" s="6">
        <v>0</v>
      </c>
      <c r="S62" s="6">
        <v>2</v>
      </c>
      <c r="T62" s="6">
        <v>6</v>
      </c>
      <c r="U62" s="6">
        <v>1</v>
      </c>
      <c r="V62" s="6">
        <v>8</v>
      </c>
      <c r="W62" s="6">
        <v>0</v>
      </c>
      <c r="X62" s="6">
        <v>0</v>
      </c>
      <c r="Y62" s="6">
        <v>1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7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5">
        <v>11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2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4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>
        <v>0</v>
      </c>
      <c r="EJ62" s="6">
        <v>0</v>
      </c>
      <c r="EK62" s="6">
        <v>0</v>
      </c>
      <c r="EL62" s="6">
        <v>0</v>
      </c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6">
        <v>0</v>
      </c>
      <c r="FA62" s="6">
        <v>0</v>
      </c>
      <c r="FB62" s="6">
        <v>0</v>
      </c>
      <c r="FC62" s="6">
        <v>0</v>
      </c>
      <c r="FD62" s="6">
        <v>0</v>
      </c>
      <c r="FE62" s="6">
        <v>0</v>
      </c>
      <c r="FF62" s="6">
        <v>0</v>
      </c>
      <c r="FG62" s="6">
        <v>0</v>
      </c>
      <c r="FH62" s="6">
        <v>0</v>
      </c>
      <c r="FI62" s="6">
        <v>0</v>
      </c>
      <c r="FJ62" s="6">
        <v>0</v>
      </c>
      <c r="FK62" s="6">
        <v>0</v>
      </c>
      <c r="FL62" s="6">
        <v>0</v>
      </c>
      <c r="FM62" s="6">
        <v>0</v>
      </c>
      <c r="FN62" s="6">
        <v>0</v>
      </c>
      <c r="FO62" s="6">
        <v>0</v>
      </c>
      <c r="FP62" s="6">
        <v>0</v>
      </c>
      <c r="FQ62" s="6">
        <v>0</v>
      </c>
      <c r="FR62" s="6">
        <v>0</v>
      </c>
      <c r="FS62" s="6">
        <v>0</v>
      </c>
      <c r="FT62" s="6">
        <v>0</v>
      </c>
      <c r="FU62" s="6">
        <v>0</v>
      </c>
      <c r="FV62" s="6">
        <v>0</v>
      </c>
      <c r="FW62" s="6">
        <v>0</v>
      </c>
      <c r="FX62" s="6">
        <v>0</v>
      </c>
      <c r="FY62" s="6">
        <v>0</v>
      </c>
      <c r="FZ62" s="6">
        <v>0</v>
      </c>
      <c r="GA62" s="6">
        <v>0</v>
      </c>
      <c r="GB62" s="6">
        <v>0</v>
      </c>
      <c r="GC62" s="6">
        <v>0</v>
      </c>
      <c r="GD62" s="6">
        <v>0</v>
      </c>
      <c r="GE62" s="6">
        <v>0</v>
      </c>
      <c r="GF62" s="6">
        <v>0</v>
      </c>
      <c r="GG62" s="6">
        <v>0</v>
      </c>
      <c r="GH62" s="6">
        <v>0</v>
      </c>
      <c r="GI62" s="6">
        <v>0</v>
      </c>
      <c r="GJ62" s="6">
        <v>0</v>
      </c>
      <c r="GK62" s="6">
        <v>0</v>
      </c>
      <c r="GL62" s="6">
        <v>0</v>
      </c>
      <c r="GM62" s="6">
        <v>0</v>
      </c>
      <c r="GN62" s="6">
        <v>0</v>
      </c>
      <c r="GO62" s="6">
        <v>0</v>
      </c>
      <c r="GP62" s="6">
        <v>0</v>
      </c>
      <c r="GQ62" s="6">
        <v>0</v>
      </c>
      <c r="GR62" s="6">
        <v>0</v>
      </c>
      <c r="GS62" s="6">
        <v>0</v>
      </c>
      <c r="GT62" s="6">
        <v>0</v>
      </c>
      <c r="GU62" s="6">
        <v>0</v>
      </c>
      <c r="GV62" s="7">
        <f t="shared" si="0"/>
        <v>43</v>
      </c>
      <c r="GW62" s="8">
        <f>ROUND((11/43),2)</f>
        <v>0.26</v>
      </c>
    </row>
    <row r="63" spans="1:205" ht="27.6" x14ac:dyDescent="0.3">
      <c r="A63" s="3" t="s">
        <v>60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1</v>
      </c>
      <c r="BI63" s="6">
        <v>0</v>
      </c>
      <c r="BJ63" s="5">
        <v>0</v>
      </c>
      <c r="BK63" s="6">
        <v>0</v>
      </c>
      <c r="BL63" s="6">
        <v>0</v>
      </c>
      <c r="BM63" s="6">
        <v>0</v>
      </c>
      <c r="BN63" s="6">
        <v>0</v>
      </c>
      <c r="BO63" s="6">
        <v>1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1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0</v>
      </c>
      <c r="FB63" s="6">
        <v>0</v>
      </c>
      <c r="FC63" s="6">
        <v>0</v>
      </c>
      <c r="FD63" s="6">
        <v>0</v>
      </c>
      <c r="FE63" s="6">
        <v>0</v>
      </c>
      <c r="FF63" s="6">
        <v>0</v>
      </c>
      <c r="FG63" s="6">
        <v>0</v>
      </c>
      <c r="FH63" s="6">
        <v>0</v>
      </c>
      <c r="FI63" s="6">
        <v>0</v>
      </c>
      <c r="FJ63" s="6">
        <v>0</v>
      </c>
      <c r="FK63" s="6">
        <v>0</v>
      </c>
      <c r="FL63" s="6">
        <v>0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0</v>
      </c>
      <c r="GB63" s="6">
        <v>0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0</v>
      </c>
      <c r="GI63" s="6">
        <v>0</v>
      </c>
      <c r="GJ63" s="6">
        <v>0</v>
      </c>
      <c r="GK63" s="6">
        <v>0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0</v>
      </c>
      <c r="GR63" s="6">
        <v>0</v>
      </c>
      <c r="GS63" s="6">
        <v>0</v>
      </c>
      <c r="GT63" s="6">
        <v>0</v>
      </c>
      <c r="GU63" s="6">
        <v>0</v>
      </c>
      <c r="GV63" s="7">
        <f t="shared" si="0"/>
        <v>3</v>
      </c>
      <c r="GW63" s="8" t="s">
        <v>208</v>
      </c>
    </row>
    <row r="64" spans="1:205" ht="27.6" x14ac:dyDescent="0.3">
      <c r="A64" s="3" t="s">
        <v>61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3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14</v>
      </c>
      <c r="AS64" s="6">
        <v>0</v>
      </c>
      <c r="AT64" s="6">
        <v>3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2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5">
        <v>52</v>
      </c>
      <c r="BL64" s="6">
        <v>0</v>
      </c>
      <c r="BM64" s="6">
        <v>0</v>
      </c>
      <c r="BN64" s="6">
        <v>1</v>
      </c>
      <c r="BO64" s="6">
        <v>0</v>
      </c>
      <c r="BP64" s="6">
        <v>0</v>
      </c>
      <c r="BQ64" s="6">
        <v>0</v>
      </c>
      <c r="BR64" s="6">
        <v>3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20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6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3</v>
      </c>
      <c r="DK64" s="6">
        <v>0</v>
      </c>
      <c r="DL64" s="6">
        <v>0</v>
      </c>
      <c r="DM64" s="6">
        <v>0</v>
      </c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>
        <v>0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6">
        <v>0</v>
      </c>
      <c r="FA64" s="6">
        <v>0</v>
      </c>
      <c r="FB64" s="6">
        <v>0</v>
      </c>
      <c r="FC64" s="6">
        <v>0</v>
      </c>
      <c r="FD64" s="6">
        <v>0</v>
      </c>
      <c r="FE64" s="6">
        <v>0</v>
      </c>
      <c r="FF64" s="6">
        <v>0</v>
      </c>
      <c r="FG64" s="6">
        <v>0</v>
      </c>
      <c r="FH64" s="6">
        <v>0</v>
      </c>
      <c r="FI64" s="6">
        <v>0</v>
      </c>
      <c r="FJ64" s="6">
        <v>0</v>
      </c>
      <c r="FK64" s="6">
        <v>0</v>
      </c>
      <c r="FL64" s="6">
        <v>0</v>
      </c>
      <c r="FM64" s="6">
        <v>0</v>
      </c>
      <c r="FN64" s="6">
        <v>0</v>
      </c>
      <c r="FO64" s="6">
        <v>0</v>
      </c>
      <c r="FP64" s="6">
        <v>0</v>
      </c>
      <c r="FQ64" s="6">
        <v>0</v>
      </c>
      <c r="FR64" s="6">
        <v>0</v>
      </c>
      <c r="FS64" s="6">
        <v>0</v>
      </c>
      <c r="FT64" s="6">
        <v>0</v>
      </c>
      <c r="FU64" s="6">
        <v>0</v>
      </c>
      <c r="FV64" s="6">
        <v>0</v>
      </c>
      <c r="FW64" s="6">
        <v>0</v>
      </c>
      <c r="FX64" s="6">
        <v>0</v>
      </c>
      <c r="FY64" s="6">
        <v>0</v>
      </c>
      <c r="FZ64" s="6">
        <v>0</v>
      </c>
      <c r="GA64" s="6">
        <v>0</v>
      </c>
      <c r="GB64" s="6">
        <v>0</v>
      </c>
      <c r="GC64" s="6">
        <v>0</v>
      </c>
      <c r="GD64" s="6">
        <v>2</v>
      </c>
      <c r="GE64" s="6">
        <v>0</v>
      </c>
      <c r="GF64" s="6">
        <v>0</v>
      </c>
      <c r="GG64" s="6">
        <v>0</v>
      </c>
      <c r="GH64" s="6">
        <v>0</v>
      </c>
      <c r="GI64" s="6">
        <v>0</v>
      </c>
      <c r="GJ64" s="6">
        <v>0</v>
      </c>
      <c r="GK64" s="6">
        <v>0</v>
      </c>
      <c r="GL64" s="6">
        <v>0</v>
      </c>
      <c r="GM64" s="6">
        <v>0</v>
      </c>
      <c r="GN64" s="6">
        <v>2</v>
      </c>
      <c r="GO64" s="6">
        <v>0</v>
      </c>
      <c r="GP64" s="6">
        <v>0</v>
      </c>
      <c r="GQ64" s="6">
        <v>1</v>
      </c>
      <c r="GR64" s="6">
        <v>0</v>
      </c>
      <c r="GS64" s="6">
        <v>0</v>
      </c>
      <c r="GT64" s="6">
        <v>0</v>
      </c>
      <c r="GU64" s="6">
        <v>0</v>
      </c>
      <c r="GV64" s="7">
        <f t="shared" si="0"/>
        <v>112</v>
      </c>
      <c r="GW64" s="8">
        <f>ROUND((52/112),2)</f>
        <v>0.46</v>
      </c>
    </row>
    <row r="65" spans="1:205" ht="41.4" x14ac:dyDescent="0.3">
      <c r="A65" s="3" t="s">
        <v>62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14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8</v>
      </c>
      <c r="AW65" s="6">
        <v>0</v>
      </c>
      <c r="AX65" s="6">
        <v>2</v>
      </c>
      <c r="AY65" s="6">
        <v>0</v>
      </c>
      <c r="AZ65" s="6">
        <v>0</v>
      </c>
      <c r="BA65" s="6">
        <v>2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5">
        <v>32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2</v>
      </c>
      <c r="CH65" s="6">
        <v>0</v>
      </c>
      <c r="CI65" s="6">
        <v>0</v>
      </c>
      <c r="CJ65" s="6">
        <v>0</v>
      </c>
      <c r="CK65" s="6">
        <v>6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2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>
        <v>13</v>
      </c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4</v>
      </c>
      <c r="EZ65" s="6">
        <v>0</v>
      </c>
      <c r="FA65" s="6">
        <v>0</v>
      </c>
      <c r="FB65" s="6">
        <v>0</v>
      </c>
      <c r="FC65" s="6">
        <v>0</v>
      </c>
      <c r="FD65" s="6">
        <v>0</v>
      </c>
      <c r="FE65" s="6">
        <v>3</v>
      </c>
      <c r="FF65" s="6">
        <v>0</v>
      </c>
      <c r="FG65" s="6">
        <v>0</v>
      </c>
      <c r="FH65" s="6">
        <v>1</v>
      </c>
      <c r="FI65" s="6">
        <v>0</v>
      </c>
      <c r="FJ65" s="6">
        <v>0</v>
      </c>
      <c r="FK65" s="6">
        <v>0</v>
      </c>
      <c r="FL65" s="6">
        <v>0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0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  <c r="GA65" s="6">
        <v>1</v>
      </c>
      <c r="GB65" s="6">
        <v>2</v>
      </c>
      <c r="GC65" s="6">
        <v>1</v>
      </c>
      <c r="GD65" s="6">
        <v>0</v>
      </c>
      <c r="GE65" s="6">
        <v>0</v>
      </c>
      <c r="GF65" s="6">
        <v>0</v>
      </c>
      <c r="GG65" s="6">
        <v>0</v>
      </c>
      <c r="GH65" s="6">
        <v>0</v>
      </c>
      <c r="GI65" s="6">
        <v>0</v>
      </c>
      <c r="GJ65" s="6">
        <v>0</v>
      </c>
      <c r="GK65" s="6">
        <v>0</v>
      </c>
      <c r="GL65" s="6">
        <v>1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0</v>
      </c>
      <c r="GS65" s="6">
        <v>0</v>
      </c>
      <c r="GT65" s="6">
        <v>0</v>
      </c>
      <c r="GU65" s="6">
        <v>0</v>
      </c>
      <c r="GV65" s="7">
        <f t="shared" si="0"/>
        <v>94</v>
      </c>
      <c r="GW65" s="8">
        <f>ROUND((32/94),2)</f>
        <v>0.34</v>
      </c>
    </row>
    <row r="66" spans="1:205" ht="27.6" x14ac:dyDescent="0.3">
      <c r="A66" s="3" t="s">
        <v>63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2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1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5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1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6">
        <v>0</v>
      </c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>
        <v>0</v>
      </c>
      <c r="EL66" s="6">
        <v>0</v>
      </c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6">
        <v>0</v>
      </c>
      <c r="FA66" s="6">
        <v>0</v>
      </c>
      <c r="FB66" s="6">
        <v>0</v>
      </c>
      <c r="FC66" s="6">
        <v>0</v>
      </c>
      <c r="FD66" s="6">
        <v>0</v>
      </c>
      <c r="FE66" s="6">
        <v>0</v>
      </c>
      <c r="FF66" s="6">
        <v>0</v>
      </c>
      <c r="FG66" s="6">
        <v>0</v>
      </c>
      <c r="FH66" s="6">
        <v>0</v>
      </c>
      <c r="FI66" s="6">
        <v>0</v>
      </c>
      <c r="FJ66" s="6">
        <v>0</v>
      </c>
      <c r="FK66" s="6">
        <v>0</v>
      </c>
      <c r="FL66" s="6">
        <v>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>
        <v>0</v>
      </c>
      <c r="GA66" s="6">
        <v>0</v>
      </c>
      <c r="GB66" s="6">
        <v>1</v>
      </c>
      <c r="GC66" s="6">
        <v>0</v>
      </c>
      <c r="GD66" s="6">
        <v>0</v>
      </c>
      <c r="GE66" s="6">
        <v>0</v>
      </c>
      <c r="GF66" s="6">
        <v>0</v>
      </c>
      <c r="GG66" s="6">
        <v>0</v>
      </c>
      <c r="GH66" s="6">
        <v>1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0</v>
      </c>
      <c r="GP66" s="6">
        <v>0</v>
      </c>
      <c r="GQ66" s="6">
        <v>0</v>
      </c>
      <c r="GR66" s="6">
        <v>0</v>
      </c>
      <c r="GS66" s="6">
        <v>0</v>
      </c>
      <c r="GT66" s="6">
        <v>0</v>
      </c>
      <c r="GU66" s="6">
        <v>0</v>
      </c>
      <c r="GV66" s="7">
        <f t="shared" si="0"/>
        <v>6</v>
      </c>
      <c r="GW66" s="8" t="s">
        <v>208</v>
      </c>
    </row>
    <row r="67" spans="1:205" ht="27.6" x14ac:dyDescent="0.3">
      <c r="A67" s="3" t="s">
        <v>64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4</v>
      </c>
      <c r="M67" s="6">
        <v>0</v>
      </c>
      <c r="N67" s="6">
        <v>7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1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2</v>
      </c>
      <c r="BL67" s="6">
        <v>0</v>
      </c>
      <c r="BM67" s="6">
        <v>0</v>
      </c>
      <c r="BN67" s="5">
        <v>41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2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0</v>
      </c>
      <c r="FB67" s="6">
        <v>0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0</v>
      </c>
      <c r="FI67" s="6">
        <v>0</v>
      </c>
      <c r="FJ67" s="6">
        <v>0</v>
      </c>
      <c r="FK67" s="6">
        <v>0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  <c r="GA67" s="6">
        <v>0</v>
      </c>
      <c r="GB67" s="6">
        <v>0</v>
      </c>
      <c r="GC67" s="6">
        <v>0</v>
      </c>
      <c r="GD67" s="6">
        <v>1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7">
        <f t="shared" ref="GV67:GV130" si="1">SUM(B67:GU67)</f>
        <v>58</v>
      </c>
      <c r="GW67" s="8">
        <f>ROUND((41/58),2)</f>
        <v>0.71</v>
      </c>
    </row>
    <row r="68" spans="1:205" ht="41.4" x14ac:dyDescent="0.3">
      <c r="A68" s="3" t="s">
        <v>65</v>
      </c>
      <c r="B68" s="6">
        <v>0</v>
      </c>
      <c r="C68" s="6">
        <v>0</v>
      </c>
      <c r="D68" s="6">
        <v>0</v>
      </c>
      <c r="E68" s="6">
        <v>4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1</v>
      </c>
      <c r="Q68" s="6">
        <v>0</v>
      </c>
      <c r="R68" s="6">
        <v>1</v>
      </c>
      <c r="S68" s="6">
        <v>6</v>
      </c>
      <c r="T68" s="6">
        <v>0</v>
      </c>
      <c r="U68" s="6">
        <v>0</v>
      </c>
      <c r="V68" s="6">
        <v>0</v>
      </c>
      <c r="W68" s="6">
        <v>0</v>
      </c>
      <c r="X68" s="6">
        <v>1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5</v>
      </c>
      <c r="BF68" s="6">
        <v>0</v>
      </c>
      <c r="BG68" s="6">
        <v>0</v>
      </c>
      <c r="BH68" s="6">
        <v>10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5">
        <v>148</v>
      </c>
      <c r="BP68" s="6">
        <v>0</v>
      </c>
      <c r="BQ68" s="6">
        <v>0</v>
      </c>
      <c r="BR68" s="6">
        <v>0</v>
      </c>
      <c r="BS68" s="6">
        <v>1</v>
      </c>
      <c r="BT68" s="6">
        <v>0</v>
      </c>
      <c r="BU68" s="6">
        <v>9</v>
      </c>
      <c r="BV68" s="6">
        <v>34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3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>
        <v>0</v>
      </c>
      <c r="EJ68" s="6">
        <v>0</v>
      </c>
      <c r="EK68" s="6">
        <v>0</v>
      </c>
      <c r="EL68" s="6">
        <v>0</v>
      </c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6">
        <v>0</v>
      </c>
      <c r="FA68" s="6">
        <v>0</v>
      </c>
      <c r="FB68" s="6">
        <v>0</v>
      </c>
      <c r="FC68" s="6">
        <v>0</v>
      </c>
      <c r="FD68" s="6">
        <v>0</v>
      </c>
      <c r="FE68" s="6">
        <v>0</v>
      </c>
      <c r="FF68" s="6">
        <v>0</v>
      </c>
      <c r="FG68" s="6">
        <v>0</v>
      </c>
      <c r="FH68" s="6">
        <v>0</v>
      </c>
      <c r="FI68" s="6">
        <v>0</v>
      </c>
      <c r="FJ68" s="6">
        <v>0</v>
      </c>
      <c r="FK68" s="6">
        <v>0</v>
      </c>
      <c r="FL68" s="6">
        <v>0</v>
      </c>
      <c r="FM68" s="6">
        <v>0</v>
      </c>
      <c r="FN68" s="6">
        <v>0</v>
      </c>
      <c r="FO68" s="6">
        <v>0</v>
      </c>
      <c r="FP68" s="6">
        <v>0</v>
      </c>
      <c r="FQ68" s="6">
        <v>0</v>
      </c>
      <c r="FR68" s="6">
        <v>0</v>
      </c>
      <c r="FS68" s="6">
        <v>0</v>
      </c>
      <c r="FT68" s="6">
        <v>0</v>
      </c>
      <c r="FU68" s="6">
        <v>0</v>
      </c>
      <c r="FV68" s="6">
        <v>0</v>
      </c>
      <c r="FW68" s="6">
        <v>0</v>
      </c>
      <c r="FX68" s="6">
        <v>9</v>
      </c>
      <c r="FY68" s="6">
        <v>2</v>
      </c>
      <c r="FZ68" s="6">
        <v>2</v>
      </c>
      <c r="GA68" s="6">
        <v>0</v>
      </c>
      <c r="GB68" s="6">
        <v>0</v>
      </c>
      <c r="GC68" s="6">
        <v>0</v>
      </c>
      <c r="GD68" s="6">
        <v>0</v>
      </c>
      <c r="GE68" s="6">
        <v>0</v>
      </c>
      <c r="GF68" s="6">
        <v>0</v>
      </c>
      <c r="GG68" s="6">
        <v>0</v>
      </c>
      <c r="GH68" s="6">
        <v>0</v>
      </c>
      <c r="GI68" s="6">
        <v>20</v>
      </c>
      <c r="GJ68" s="6">
        <v>0</v>
      </c>
      <c r="GK68" s="6">
        <v>0</v>
      </c>
      <c r="GL68" s="6">
        <v>0</v>
      </c>
      <c r="GM68" s="6">
        <v>0</v>
      </c>
      <c r="GN68" s="6">
        <v>0</v>
      </c>
      <c r="GO68" s="6">
        <v>0</v>
      </c>
      <c r="GP68" s="6">
        <v>0</v>
      </c>
      <c r="GQ68" s="6">
        <v>0</v>
      </c>
      <c r="GR68" s="6">
        <v>0</v>
      </c>
      <c r="GS68" s="6">
        <v>0</v>
      </c>
      <c r="GT68" s="6">
        <v>0</v>
      </c>
      <c r="GU68" s="6">
        <v>0</v>
      </c>
      <c r="GV68" s="7">
        <f t="shared" si="1"/>
        <v>256</v>
      </c>
      <c r="GW68" s="8">
        <f>ROUND((148/256),2)</f>
        <v>0.57999999999999996</v>
      </c>
    </row>
    <row r="69" spans="1:205" ht="41.4" x14ac:dyDescent="0.3">
      <c r="A69" s="3" t="s">
        <v>66</v>
      </c>
      <c r="B69" s="6">
        <v>0</v>
      </c>
      <c r="C69" s="6">
        <v>7</v>
      </c>
      <c r="D69" s="6">
        <v>0</v>
      </c>
      <c r="E69" s="6">
        <v>0</v>
      </c>
      <c r="F69" s="6">
        <v>0</v>
      </c>
      <c r="G69" s="6">
        <v>5</v>
      </c>
      <c r="H69" s="6">
        <v>0</v>
      </c>
      <c r="I69" s="6">
        <v>1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3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1</v>
      </c>
      <c r="AJ69" s="6">
        <v>0</v>
      </c>
      <c r="AK69" s="6">
        <v>0</v>
      </c>
      <c r="AL69" s="6">
        <v>2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1</v>
      </c>
      <c r="AZ69" s="6">
        <v>0</v>
      </c>
      <c r="BA69" s="6">
        <v>13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2</v>
      </c>
      <c r="BO69" s="6">
        <v>0</v>
      </c>
      <c r="BP69" s="5">
        <v>165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14</v>
      </c>
      <c r="CG69" s="6">
        <v>1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2</v>
      </c>
      <c r="CO69" s="6">
        <v>2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2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1</v>
      </c>
      <c r="FE69" s="6">
        <v>4</v>
      </c>
      <c r="FF69" s="6">
        <v>9</v>
      </c>
      <c r="FG69" s="6">
        <v>2</v>
      </c>
      <c r="FH69" s="6">
        <v>0</v>
      </c>
      <c r="FI69" s="6">
        <v>0</v>
      </c>
      <c r="FJ69" s="6">
        <v>0</v>
      </c>
      <c r="FK69" s="6">
        <v>0</v>
      </c>
      <c r="FL69" s="6">
        <v>0</v>
      </c>
      <c r="FM69" s="6">
        <v>0</v>
      </c>
      <c r="FN69" s="6">
        <v>0</v>
      </c>
      <c r="FO69" s="6">
        <v>0</v>
      </c>
      <c r="FP69" s="6">
        <v>0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0</v>
      </c>
      <c r="FY69" s="6">
        <v>0</v>
      </c>
      <c r="FZ69" s="6">
        <v>0</v>
      </c>
      <c r="GA69" s="6">
        <v>1</v>
      </c>
      <c r="GB69" s="6">
        <v>0</v>
      </c>
      <c r="GC69" s="6">
        <v>0</v>
      </c>
      <c r="GD69" s="6">
        <v>0</v>
      </c>
      <c r="GE69" s="6">
        <v>0</v>
      </c>
      <c r="GF69" s="6">
        <v>6</v>
      </c>
      <c r="GG69" s="6">
        <v>0</v>
      </c>
      <c r="GH69" s="6">
        <v>1</v>
      </c>
      <c r="GI69" s="6">
        <v>0</v>
      </c>
      <c r="GJ69" s="6">
        <v>0</v>
      </c>
      <c r="GK69" s="6">
        <v>0</v>
      </c>
      <c r="GL69" s="6">
        <v>4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7">
        <f t="shared" si="1"/>
        <v>249</v>
      </c>
      <c r="GW69" s="8">
        <f>ROUND((165/249),2)</f>
        <v>0.66</v>
      </c>
    </row>
    <row r="70" spans="1:205" ht="27.6" x14ac:dyDescent="0.3">
      <c r="A70" s="3" t="s">
        <v>67</v>
      </c>
      <c r="B70" s="6">
        <v>0</v>
      </c>
      <c r="C70" s="6">
        <v>0</v>
      </c>
      <c r="D70" s="6">
        <v>0</v>
      </c>
      <c r="E70" s="6">
        <v>2</v>
      </c>
      <c r="F70" s="6">
        <v>0</v>
      </c>
      <c r="G70" s="6">
        <v>0</v>
      </c>
      <c r="H70" s="6">
        <v>0</v>
      </c>
      <c r="I70" s="6">
        <v>2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5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1</v>
      </c>
      <c r="BO70" s="6">
        <v>2</v>
      </c>
      <c r="BP70" s="6">
        <v>0</v>
      </c>
      <c r="BQ70" s="5">
        <v>0</v>
      </c>
      <c r="BR70" s="6">
        <v>0</v>
      </c>
      <c r="BS70" s="6">
        <v>4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0</v>
      </c>
      <c r="FB70" s="6">
        <v>0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0</v>
      </c>
      <c r="FZ70" s="6">
        <v>1</v>
      </c>
      <c r="GA70" s="6">
        <v>0</v>
      </c>
      <c r="GB70" s="6">
        <v>0</v>
      </c>
      <c r="GC70" s="6">
        <v>0</v>
      </c>
      <c r="GD70" s="6">
        <v>1</v>
      </c>
      <c r="GE70" s="6">
        <v>0</v>
      </c>
      <c r="GF70" s="6">
        <v>0</v>
      </c>
      <c r="GG70" s="6">
        <v>0</v>
      </c>
      <c r="GH70" s="6">
        <v>0</v>
      </c>
      <c r="GI70" s="6">
        <v>0</v>
      </c>
      <c r="GJ70" s="6">
        <v>0</v>
      </c>
      <c r="GK70" s="6">
        <v>0</v>
      </c>
      <c r="GL70" s="6">
        <v>0</v>
      </c>
      <c r="GM70" s="6">
        <v>0</v>
      </c>
      <c r="GN70" s="6">
        <v>0</v>
      </c>
      <c r="GO70" s="6">
        <v>0</v>
      </c>
      <c r="GP70" s="6">
        <v>0</v>
      </c>
      <c r="GQ70" s="6">
        <v>0</v>
      </c>
      <c r="GR70" s="6">
        <v>0</v>
      </c>
      <c r="GS70" s="6">
        <v>0</v>
      </c>
      <c r="GT70" s="6">
        <v>0</v>
      </c>
      <c r="GU70" s="6">
        <v>0</v>
      </c>
      <c r="GV70" s="7">
        <f t="shared" si="1"/>
        <v>18</v>
      </c>
      <c r="GW70" s="8" t="s">
        <v>208</v>
      </c>
    </row>
    <row r="71" spans="1:205" ht="41.4" x14ac:dyDescent="0.3">
      <c r="A71" s="3" t="s">
        <v>68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1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19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1</v>
      </c>
      <c r="BO71" s="6">
        <v>0</v>
      </c>
      <c r="BP71" s="6">
        <v>0</v>
      </c>
      <c r="BQ71" s="6">
        <v>0</v>
      </c>
      <c r="BR71" s="5">
        <v>113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  <c r="GA71" s="6">
        <v>0</v>
      </c>
      <c r="GB71" s="6">
        <v>0</v>
      </c>
      <c r="GC71" s="6">
        <v>0</v>
      </c>
      <c r="GD71" s="6">
        <v>2</v>
      </c>
      <c r="GE71" s="6">
        <v>0</v>
      </c>
      <c r="GF71" s="6">
        <v>0</v>
      </c>
      <c r="GG71" s="6">
        <v>0</v>
      </c>
      <c r="GH71" s="6">
        <v>0</v>
      </c>
      <c r="GI71" s="6">
        <v>0</v>
      </c>
      <c r="GJ71" s="6">
        <v>0</v>
      </c>
      <c r="GK71" s="6">
        <v>0</v>
      </c>
      <c r="GL71" s="6">
        <v>0</v>
      </c>
      <c r="GM71" s="6">
        <v>0</v>
      </c>
      <c r="GN71" s="6">
        <v>5</v>
      </c>
      <c r="GO71" s="6">
        <v>0</v>
      </c>
      <c r="GP71" s="6">
        <v>0</v>
      </c>
      <c r="GQ71" s="6">
        <v>13</v>
      </c>
      <c r="GR71" s="6">
        <v>0</v>
      </c>
      <c r="GS71" s="6">
        <v>0</v>
      </c>
      <c r="GT71" s="6">
        <v>0</v>
      </c>
      <c r="GU71" s="6">
        <v>0</v>
      </c>
      <c r="GV71" s="7">
        <f t="shared" si="1"/>
        <v>154</v>
      </c>
      <c r="GW71" s="8">
        <f>ROUND((113/154),2)</f>
        <v>0.73</v>
      </c>
    </row>
    <row r="72" spans="1:205" ht="27.6" x14ac:dyDescent="0.3">
      <c r="A72" s="3" t="s">
        <v>69</v>
      </c>
      <c r="B72" s="6">
        <v>0</v>
      </c>
      <c r="C72" s="6">
        <v>0</v>
      </c>
      <c r="D72" s="6">
        <v>0</v>
      </c>
      <c r="E72" s="6">
        <v>5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1</v>
      </c>
      <c r="S72" s="6">
        <v>1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34</v>
      </c>
      <c r="BF72" s="6">
        <v>0</v>
      </c>
      <c r="BG72" s="6">
        <v>0</v>
      </c>
      <c r="BH72" s="6">
        <v>41</v>
      </c>
      <c r="BI72" s="6">
        <v>2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2</v>
      </c>
      <c r="BP72" s="6">
        <v>0</v>
      </c>
      <c r="BQ72" s="6">
        <v>0</v>
      </c>
      <c r="BR72" s="6">
        <v>0</v>
      </c>
      <c r="BS72" s="5">
        <v>152</v>
      </c>
      <c r="BT72" s="6">
        <v>0</v>
      </c>
      <c r="BU72" s="6">
        <v>3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>
        <v>0</v>
      </c>
      <c r="EJ72" s="6">
        <v>0</v>
      </c>
      <c r="EK72" s="6">
        <v>0</v>
      </c>
      <c r="EL72" s="6">
        <v>0</v>
      </c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>
        <v>0</v>
      </c>
      <c r="FC72" s="6">
        <v>0</v>
      </c>
      <c r="FD72" s="6">
        <v>0</v>
      </c>
      <c r="FE72" s="6">
        <v>0</v>
      </c>
      <c r="FF72" s="6">
        <v>0</v>
      </c>
      <c r="FG72" s="6">
        <v>0</v>
      </c>
      <c r="FH72" s="6">
        <v>0</v>
      </c>
      <c r="FI72" s="6">
        <v>0</v>
      </c>
      <c r="FJ72" s="6">
        <v>0</v>
      </c>
      <c r="FK72" s="6">
        <v>0</v>
      </c>
      <c r="FL72" s="6">
        <v>0</v>
      </c>
      <c r="FM72" s="6">
        <v>0</v>
      </c>
      <c r="FN72" s="6">
        <v>0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>
        <v>0</v>
      </c>
      <c r="FU72" s="6">
        <v>0</v>
      </c>
      <c r="FV72" s="6">
        <v>0</v>
      </c>
      <c r="FW72" s="6">
        <v>0</v>
      </c>
      <c r="FX72" s="6">
        <v>2</v>
      </c>
      <c r="FY72" s="6">
        <v>0</v>
      </c>
      <c r="FZ72" s="6">
        <v>1</v>
      </c>
      <c r="GA72" s="6">
        <v>0</v>
      </c>
      <c r="GB72" s="6">
        <v>0</v>
      </c>
      <c r="GC72" s="6">
        <v>0</v>
      </c>
      <c r="GD72" s="6">
        <v>0</v>
      </c>
      <c r="GE72" s="6">
        <v>0</v>
      </c>
      <c r="GF72" s="6">
        <v>0</v>
      </c>
      <c r="GG72" s="6">
        <v>0</v>
      </c>
      <c r="GH72" s="6">
        <v>0</v>
      </c>
      <c r="GI72" s="6">
        <v>16</v>
      </c>
      <c r="GJ72" s="6">
        <v>0</v>
      </c>
      <c r="GK72" s="6">
        <v>0</v>
      </c>
      <c r="GL72" s="6">
        <v>0</v>
      </c>
      <c r="GM72" s="6">
        <v>0</v>
      </c>
      <c r="GN72" s="6">
        <v>0</v>
      </c>
      <c r="GO72" s="6">
        <v>0</v>
      </c>
      <c r="GP72" s="6">
        <v>0</v>
      </c>
      <c r="GQ72" s="6">
        <v>0</v>
      </c>
      <c r="GR72" s="6">
        <v>0</v>
      </c>
      <c r="GS72" s="6">
        <v>0</v>
      </c>
      <c r="GT72" s="6">
        <v>0</v>
      </c>
      <c r="GU72" s="6">
        <v>0</v>
      </c>
      <c r="GV72" s="7">
        <f t="shared" si="1"/>
        <v>260</v>
      </c>
      <c r="GW72" s="8">
        <f>ROUND((152/260),2)</f>
        <v>0.57999999999999996</v>
      </c>
    </row>
    <row r="73" spans="1:205" ht="41.4" x14ac:dyDescent="0.3">
      <c r="A73" s="3" t="s">
        <v>70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5">
        <v>0</v>
      </c>
      <c r="BU73" s="6">
        <v>1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1</v>
      </c>
      <c r="CS73" s="6">
        <v>1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6">
        <v>0</v>
      </c>
      <c r="FA73" s="6">
        <v>0</v>
      </c>
      <c r="FB73" s="6">
        <v>0</v>
      </c>
      <c r="FC73" s="6">
        <v>0</v>
      </c>
      <c r="FD73" s="6">
        <v>0</v>
      </c>
      <c r="FE73" s="6">
        <v>0</v>
      </c>
      <c r="FF73" s="6">
        <v>0</v>
      </c>
      <c r="FG73" s="6">
        <v>0</v>
      </c>
      <c r="FH73" s="6">
        <v>0</v>
      </c>
      <c r="FI73" s="6">
        <v>0</v>
      </c>
      <c r="FJ73" s="6">
        <v>0</v>
      </c>
      <c r="FK73" s="6">
        <v>0</v>
      </c>
      <c r="FL73" s="6">
        <v>0</v>
      </c>
      <c r="FM73" s="6">
        <v>0</v>
      </c>
      <c r="FN73" s="6">
        <v>0</v>
      </c>
      <c r="FO73" s="6">
        <v>0</v>
      </c>
      <c r="FP73" s="6">
        <v>0</v>
      </c>
      <c r="FQ73" s="6">
        <v>0</v>
      </c>
      <c r="FR73" s="6">
        <v>0</v>
      </c>
      <c r="FS73" s="6">
        <v>0</v>
      </c>
      <c r="FT73" s="6">
        <v>0</v>
      </c>
      <c r="FU73" s="6">
        <v>0</v>
      </c>
      <c r="FV73" s="6">
        <v>0</v>
      </c>
      <c r="FW73" s="6">
        <v>0</v>
      </c>
      <c r="FX73" s="6">
        <v>0</v>
      </c>
      <c r="FY73" s="6">
        <v>0</v>
      </c>
      <c r="FZ73" s="6">
        <v>0</v>
      </c>
      <c r="GA73" s="6">
        <v>0</v>
      </c>
      <c r="GB73" s="6">
        <v>0</v>
      </c>
      <c r="GC73" s="6">
        <v>0</v>
      </c>
      <c r="GD73" s="6">
        <v>0</v>
      </c>
      <c r="GE73" s="6">
        <v>0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7">
        <f t="shared" si="1"/>
        <v>3</v>
      </c>
      <c r="GW73" s="8" t="s">
        <v>208</v>
      </c>
    </row>
    <row r="74" spans="1:205" ht="41.4" x14ac:dyDescent="0.3">
      <c r="A74" s="3" t="s">
        <v>71</v>
      </c>
      <c r="B74" s="6">
        <v>0</v>
      </c>
      <c r="C74" s="6">
        <v>0</v>
      </c>
      <c r="D74" s="6">
        <v>0</v>
      </c>
      <c r="E74" s="6">
        <v>6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1</v>
      </c>
      <c r="Q74" s="6">
        <v>0</v>
      </c>
      <c r="R74" s="6">
        <v>5</v>
      </c>
      <c r="S74" s="6">
        <v>1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1</v>
      </c>
      <c r="BF74" s="6">
        <v>0</v>
      </c>
      <c r="BG74" s="6">
        <v>0</v>
      </c>
      <c r="BH74" s="6">
        <v>5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8</v>
      </c>
      <c r="BP74" s="6">
        <v>0</v>
      </c>
      <c r="BQ74" s="6">
        <v>0</v>
      </c>
      <c r="BR74" s="6">
        <v>0</v>
      </c>
      <c r="BS74" s="6">
        <v>1</v>
      </c>
      <c r="BT74" s="6">
        <v>0</v>
      </c>
      <c r="BU74" s="5">
        <v>35</v>
      </c>
      <c r="BV74" s="6">
        <v>4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2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6">
        <v>0</v>
      </c>
      <c r="EI74" s="6">
        <v>0</v>
      </c>
      <c r="EJ74" s="6">
        <v>0</v>
      </c>
      <c r="EK74" s="6">
        <v>0</v>
      </c>
      <c r="EL74" s="6">
        <v>0</v>
      </c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6">
        <v>0</v>
      </c>
      <c r="FA74" s="6">
        <v>0</v>
      </c>
      <c r="FB74" s="6">
        <v>0</v>
      </c>
      <c r="FC74" s="6">
        <v>0</v>
      </c>
      <c r="FD74" s="6">
        <v>0</v>
      </c>
      <c r="FE74" s="6">
        <v>0</v>
      </c>
      <c r="FF74" s="6">
        <v>0</v>
      </c>
      <c r="FG74" s="6">
        <v>0</v>
      </c>
      <c r="FH74" s="6">
        <v>0</v>
      </c>
      <c r="FI74" s="6">
        <v>0</v>
      </c>
      <c r="FJ74" s="6">
        <v>0</v>
      </c>
      <c r="FK74" s="6">
        <v>0</v>
      </c>
      <c r="FL74" s="6">
        <v>0</v>
      </c>
      <c r="FM74" s="6">
        <v>0</v>
      </c>
      <c r="FN74" s="6">
        <v>0</v>
      </c>
      <c r="FO74" s="6">
        <v>0</v>
      </c>
      <c r="FP74" s="6">
        <v>0</v>
      </c>
      <c r="FQ74" s="6">
        <v>0</v>
      </c>
      <c r="FR74" s="6">
        <v>0</v>
      </c>
      <c r="FS74" s="6">
        <v>0</v>
      </c>
      <c r="FT74" s="6">
        <v>0</v>
      </c>
      <c r="FU74" s="6">
        <v>0</v>
      </c>
      <c r="FV74" s="6">
        <v>0</v>
      </c>
      <c r="FW74" s="6">
        <v>0</v>
      </c>
      <c r="FX74" s="6">
        <v>0</v>
      </c>
      <c r="FY74" s="6">
        <v>0</v>
      </c>
      <c r="FZ74" s="6">
        <v>0</v>
      </c>
      <c r="GA74" s="6">
        <v>0</v>
      </c>
      <c r="GB74" s="6">
        <v>0</v>
      </c>
      <c r="GC74" s="6">
        <v>0</v>
      </c>
      <c r="GD74" s="6">
        <v>0</v>
      </c>
      <c r="GE74" s="6">
        <v>0</v>
      </c>
      <c r="GF74" s="6">
        <v>0</v>
      </c>
      <c r="GG74" s="6">
        <v>0</v>
      </c>
      <c r="GH74" s="6">
        <v>0</v>
      </c>
      <c r="GI74" s="6">
        <v>1</v>
      </c>
      <c r="GJ74" s="6">
        <v>0</v>
      </c>
      <c r="GK74" s="6">
        <v>0</v>
      </c>
      <c r="GL74" s="6">
        <v>0</v>
      </c>
      <c r="GM74" s="6">
        <v>0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>
        <v>0</v>
      </c>
      <c r="GU74" s="6">
        <v>0</v>
      </c>
      <c r="GV74" s="7">
        <f t="shared" si="1"/>
        <v>70</v>
      </c>
      <c r="GW74" s="8">
        <f>ROUND((35/70),2)</f>
        <v>0.5</v>
      </c>
    </row>
    <row r="75" spans="1:205" ht="41.4" x14ac:dyDescent="0.3">
      <c r="A75" s="3" t="s">
        <v>72</v>
      </c>
      <c r="B75" s="6">
        <v>0</v>
      </c>
      <c r="C75" s="6">
        <v>0</v>
      </c>
      <c r="D75" s="6">
        <v>0</v>
      </c>
      <c r="E75" s="6">
        <v>1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1</v>
      </c>
      <c r="Q75" s="6">
        <v>0</v>
      </c>
      <c r="R75" s="6">
        <v>2</v>
      </c>
      <c r="S75" s="6">
        <v>7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2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9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1</v>
      </c>
      <c r="BV75" s="5">
        <v>73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6">
        <v>0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0</v>
      </c>
      <c r="FB75" s="6">
        <v>0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0</v>
      </c>
      <c r="FM75" s="6">
        <v>1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>
        <v>0</v>
      </c>
      <c r="FY75" s="6">
        <v>0</v>
      </c>
      <c r="FZ75" s="6">
        <v>22</v>
      </c>
      <c r="GA75" s="6">
        <v>0</v>
      </c>
      <c r="GB75" s="6">
        <v>0</v>
      </c>
      <c r="GC75" s="6">
        <v>0</v>
      </c>
      <c r="GD75" s="6">
        <v>0</v>
      </c>
      <c r="GE75" s="6">
        <v>0</v>
      </c>
      <c r="GF75" s="6">
        <v>0</v>
      </c>
      <c r="GG75" s="6">
        <v>0</v>
      </c>
      <c r="GH75" s="6">
        <v>0</v>
      </c>
      <c r="GI75" s="6">
        <v>3</v>
      </c>
      <c r="GJ75" s="6">
        <v>0</v>
      </c>
      <c r="GK75" s="6">
        <v>0</v>
      </c>
      <c r="GL75" s="6">
        <v>0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>
        <v>0</v>
      </c>
      <c r="GU75" s="6">
        <v>0</v>
      </c>
      <c r="GV75" s="7">
        <f t="shared" si="1"/>
        <v>122</v>
      </c>
      <c r="GW75" s="8">
        <f>ROUND((73/122),2)</f>
        <v>0.6</v>
      </c>
    </row>
    <row r="76" spans="1:205" ht="27.6" x14ac:dyDescent="0.3">
      <c r="A76" s="3" t="s">
        <v>73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5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6">
        <v>0</v>
      </c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0</v>
      </c>
      <c r="ES76" s="6">
        <v>1</v>
      </c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6">
        <v>0</v>
      </c>
      <c r="FA76" s="6">
        <v>0</v>
      </c>
      <c r="FB76" s="6">
        <v>0</v>
      </c>
      <c r="FC76" s="6">
        <v>0</v>
      </c>
      <c r="FD76" s="6">
        <v>0</v>
      </c>
      <c r="FE76" s="6">
        <v>0</v>
      </c>
      <c r="FF76" s="6">
        <v>0</v>
      </c>
      <c r="FG76" s="6">
        <v>0</v>
      </c>
      <c r="FH76" s="6">
        <v>0</v>
      </c>
      <c r="FI76" s="6">
        <v>0</v>
      </c>
      <c r="FJ76" s="6">
        <v>0</v>
      </c>
      <c r="FK76" s="6">
        <v>0</v>
      </c>
      <c r="FL76" s="6">
        <v>0</v>
      </c>
      <c r="FM76" s="6">
        <v>0</v>
      </c>
      <c r="FN76" s="6">
        <v>0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0</v>
      </c>
      <c r="FY76" s="6">
        <v>0</v>
      </c>
      <c r="FZ76" s="6">
        <v>0</v>
      </c>
      <c r="GA76" s="6">
        <v>0</v>
      </c>
      <c r="GB76" s="6">
        <v>0</v>
      </c>
      <c r="GC76" s="6">
        <v>0</v>
      </c>
      <c r="GD76" s="6">
        <v>0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>
        <v>0</v>
      </c>
      <c r="GU76" s="6">
        <v>0</v>
      </c>
      <c r="GV76" s="7">
        <f t="shared" si="1"/>
        <v>1</v>
      </c>
      <c r="GW76" s="8" t="s">
        <v>208</v>
      </c>
    </row>
    <row r="77" spans="1:205" ht="27.6" x14ac:dyDescent="0.3">
      <c r="A77" s="3" t="s">
        <v>74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1</v>
      </c>
      <c r="M77" s="6">
        <v>0</v>
      </c>
      <c r="N77" s="6">
        <v>4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5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6">
        <v>0</v>
      </c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0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6">
        <v>0</v>
      </c>
      <c r="FA77" s="6">
        <v>0</v>
      </c>
      <c r="FB77" s="6">
        <v>0</v>
      </c>
      <c r="FC77" s="6">
        <v>0</v>
      </c>
      <c r="FD77" s="6">
        <v>0</v>
      </c>
      <c r="FE77" s="6">
        <v>0</v>
      </c>
      <c r="FF77" s="6">
        <v>0</v>
      </c>
      <c r="FG77" s="6">
        <v>0</v>
      </c>
      <c r="FH77" s="6">
        <v>0</v>
      </c>
      <c r="FI77" s="6">
        <v>0</v>
      </c>
      <c r="FJ77" s="6">
        <v>0</v>
      </c>
      <c r="FK77" s="6">
        <v>0</v>
      </c>
      <c r="FL77" s="6">
        <v>0</v>
      </c>
      <c r="FM77" s="6">
        <v>0</v>
      </c>
      <c r="FN77" s="6">
        <v>0</v>
      </c>
      <c r="FO77" s="6">
        <v>0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0</v>
      </c>
      <c r="FX77" s="6">
        <v>0</v>
      </c>
      <c r="FY77" s="6">
        <v>0</v>
      </c>
      <c r="FZ77" s="6">
        <v>0</v>
      </c>
      <c r="GA77" s="6">
        <v>0</v>
      </c>
      <c r="GB77" s="6">
        <v>0</v>
      </c>
      <c r="GC77" s="6">
        <v>0</v>
      </c>
      <c r="GD77" s="6">
        <v>0</v>
      </c>
      <c r="GE77" s="6">
        <v>0</v>
      </c>
      <c r="GF77" s="6">
        <v>0</v>
      </c>
      <c r="GG77" s="6">
        <v>0</v>
      </c>
      <c r="GH77" s="6">
        <v>0</v>
      </c>
      <c r="GI77" s="6">
        <v>0</v>
      </c>
      <c r="GJ77" s="6">
        <v>0</v>
      </c>
      <c r="GK77" s="6">
        <v>0</v>
      </c>
      <c r="GL77" s="6">
        <v>0</v>
      </c>
      <c r="GM77" s="6">
        <v>0</v>
      </c>
      <c r="GN77" s="6">
        <v>0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7">
        <f t="shared" si="1"/>
        <v>5</v>
      </c>
      <c r="GW77" s="8" t="s">
        <v>208</v>
      </c>
    </row>
    <row r="78" spans="1:205" ht="41.4" x14ac:dyDescent="0.3">
      <c r="A78" s="3" t="s">
        <v>75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2</v>
      </c>
      <c r="AC78" s="6">
        <v>0</v>
      </c>
      <c r="AD78" s="6">
        <v>1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1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1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5">
        <v>8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1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1</v>
      </c>
      <c r="CO78" s="6">
        <v>2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0</v>
      </c>
      <c r="FB78" s="6">
        <v>0</v>
      </c>
      <c r="FC78" s="6">
        <v>0</v>
      </c>
      <c r="FD78" s="6">
        <v>0</v>
      </c>
      <c r="FE78" s="6">
        <v>1</v>
      </c>
      <c r="FF78" s="6">
        <v>0</v>
      </c>
      <c r="FG78" s="6">
        <v>0</v>
      </c>
      <c r="FH78" s="6">
        <v>0</v>
      </c>
      <c r="FI78" s="6">
        <v>0</v>
      </c>
      <c r="FJ78" s="6">
        <v>0</v>
      </c>
      <c r="FK78" s="6">
        <v>0</v>
      </c>
      <c r="FL78" s="6">
        <v>0</v>
      </c>
      <c r="FM78" s="6">
        <v>0</v>
      </c>
      <c r="FN78" s="6">
        <v>0</v>
      </c>
      <c r="FO78" s="6">
        <v>0</v>
      </c>
      <c r="FP78" s="6">
        <v>0</v>
      </c>
      <c r="FQ78" s="6">
        <v>0</v>
      </c>
      <c r="FR78" s="6">
        <v>0</v>
      </c>
      <c r="FS78" s="6">
        <v>0</v>
      </c>
      <c r="FT78" s="6">
        <v>0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0</v>
      </c>
      <c r="GA78" s="6">
        <v>0</v>
      </c>
      <c r="GB78" s="6">
        <v>0</v>
      </c>
      <c r="GC78" s="6">
        <v>0</v>
      </c>
      <c r="GD78" s="6">
        <v>0</v>
      </c>
      <c r="GE78" s="6">
        <v>0</v>
      </c>
      <c r="GF78" s="6">
        <v>0</v>
      </c>
      <c r="GG78" s="6">
        <v>0</v>
      </c>
      <c r="GH78" s="6">
        <v>0</v>
      </c>
      <c r="GI78" s="6">
        <v>0</v>
      </c>
      <c r="GJ78" s="6">
        <v>0</v>
      </c>
      <c r="GK78" s="6">
        <v>0</v>
      </c>
      <c r="GL78" s="6">
        <v>0</v>
      </c>
      <c r="GM78" s="6">
        <v>0</v>
      </c>
      <c r="GN78" s="6">
        <v>0</v>
      </c>
      <c r="GO78" s="6">
        <v>0</v>
      </c>
      <c r="GP78" s="6">
        <v>0</v>
      </c>
      <c r="GQ78" s="6">
        <v>0</v>
      </c>
      <c r="GR78" s="6">
        <v>0</v>
      </c>
      <c r="GS78" s="6">
        <v>0</v>
      </c>
      <c r="GT78" s="6">
        <v>0</v>
      </c>
      <c r="GU78" s="6">
        <v>0</v>
      </c>
      <c r="GV78" s="7">
        <f t="shared" si="1"/>
        <v>18</v>
      </c>
      <c r="GW78" s="8" t="s">
        <v>208</v>
      </c>
    </row>
    <row r="79" spans="1:205" ht="41.4" x14ac:dyDescent="0.3">
      <c r="A79" s="3" t="s">
        <v>76</v>
      </c>
      <c r="B79" s="6">
        <v>0</v>
      </c>
      <c r="C79" s="6">
        <v>0</v>
      </c>
      <c r="D79" s="6">
        <v>0</v>
      </c>
      <c r="E79" s="6">
        <v>7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1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1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5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6">
        <v>0</v>
      </c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0</v>
      </c>
      <c r="FB79" s="6">
        <v>0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0</v>
      </c>
      <c r="FM79" s="6">
        <v>1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  <c r="GA79" s="6">
        <v>0</v>
      </c>
      <c r="GB79" s="6">
        <v>0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7">
        <f t="shared" si="1"/>
        <v>10</v>
      </c>
      <c r="GW79" s="8" t="s">
        <v>208</v>
      </c>
    </row>
    <row r="80" spans="1:205" ht="41.4" x14ac:dyDescent="0.3">
      <c r="A80" s="3" t="s">
        <v>77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1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1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5">
        <v>5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0</v>
      </c>
      <c r="FB80" s="6">
        <v>0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  <c r="GA80" s="6">
        <v>0</v>
      </c>
      <c r="GB80" s="6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7">
        <f t="shared" si="1"/>
        <v>8</v>
      </c>
      <c r="GW80" s="8" t="s">
        <v>208</v>
      </c>
    </row>
    <row r="81" spans="1:205" ht="41.4" x14ac:dyDescent="0.3">
      <c r="A81" s="3" t="s">
        <v>78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5</v>
      </c>
      <c r="M81" s="6">
        <v>0</v>
      </c>
      <c r="N81" s="6">
        <v>5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1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1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4</v>
      </c>
      <c r="AS81" s="6">
        <v>0</v>
      </c>
      <c r="AT81" s="6">
        <v>2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15</v>
      </c>
      <c r="BL81" s="6">
        <v>0</v>
      </c>
      <c r="BM81" s="6">
        <v>0</v>
      </c>
      <c r="BN81" s="6">
        <v>7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5">
        <v>59</v>
      </c>
      <c r="CC81" s="6">
        <v>0</v>
      </c>
      <c r="CD81" s="6">
        <v>0</v>
      </c>
      <c r="CE81" s="6">
        <v>0</v>
      </c>
      <c r="CF81" s="6">
        <v>0</v>
      </c>
      <c r="CG81" s="6">
        <v>3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10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1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0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0</v>
      </c>
      <c r="FI81" s="6">
        <v>0</v>
      </c>
      <c r="FJ81" s="6">
        <v>0</v>
      </c>
      <c r="FK81" s="6">
        <v>0</v>
      </c>
      <c r="FL81" s="6">
        <v>0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0</v>
      </c>
      <c r="FS81" s="6">
        <v>0</v>
      </c>
      <c r="FT81" s="6">
        <v>0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  <c r="GA81" s="6">
        <v>0</v>
      </c>
      <c r="GB81" s="6">
        <v>0</v>
      </c>
      <c r="GC81" s="6">
        <v>0</v>
      </c>
      <c r="GD81" s="6">
        <v>1</v>
      </c>
      <c r="GE81" s="6">
        <v>0</v>
      </c>
      <c r="GF81" s="6">
        <v>0</v>
      </c>
      <c r="GG81" s="6">
        <v>0</v>
      </c>
      <c r="GH81" s="6">
        <v>0</v>
      </c>
      <c r="GI81" s="6">
        <v>0</v>
      </c>
      <c r="GJ81" s="6">
        <v>0</v>
      </c>
      <c r="GK81" s="6">
        <v>0</v>
      </c>
      <c r="GL81" s="6">
        <v>0</v>
      </c>
      <c r="GM81" s="6">
        <v>0</v>
      </c>
      <c r="GN81" s="6">
        <v>0</v>
      </c>
      <c r="GO81" s="6">
        <v>0</v>
      </c>
      <c r="GP81" s="6">
        <v>0</v>
      </c>
      <c r="GQ81" s="6">
        <v>1</v>
      </c>
      <c r="GR81" s="6">
        <v>0</v>
      </c>
      <c r="GS81" s="6">
        <v>0</v>
      </c>
      <c r="GT81" s="6">
        <v>0</v>
      </c>
      <c r="GU81" s="6">
        <v>0</v>
      </c>
      <c r="GV81" s="7">
        <f t="shared" si="1"/>
        <v>115</v>
      </c>
      <c r="GW81" s="8">
        <f>ROUND((59/115),2)</f>
        <v>0.51</v>
      </c>
    </row>
    <row r="82" spans="1:205" ht="27.6" x14ac:dyDescent="0.3">
      <c r="A82" s="3" t="s">
        <v>79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5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1</v>
      </c>
      <c r="EW82" s="6">
        <v>0</v>
      </c>
      <c r="EX82" s="6">
        <v>0</v>
      </c>
      <c r="EY82" s="6">
        <v>0</v>
      </c>
      <c r="EZ82" s="6">
        <v>0</v>
      </c>
      <c r="FA82" s="6">
        <v>0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0</v>
      </c>
      <c r="FL82" s="6">
        <v>0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  <c r="GA82" s="6">
        <v>0</v>
      </c>
      <c r="GB82" s="6">
        <v>0</v>
      </c>
      <c r="GC82" s="6">
        <v>0</v>
      </c>
      <c r="GD82" s="6">
        <v>0</v>
      </c>
      <c r="GE82" s="6">
        <v>0</v>
      </c>
      <c r="GF82" s="6">
        <v>0</v>
      </c>
      <c r="GG82" s="6">
        <v>0</v>
      </c>
      <c r="GH82" s="6">
        <v>0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7">
        <f t="shared" si="1"/>
        <v>1</v>
      </c>
      <c r="GW82" s="8" t="s">
        <v>208</v>
      </c>
    </row>
    <row r="83" spans="1:205" ht="27.6" x14ac:dyDescent="0.3">
      <c r="A83" s="3" t="s">
        <v>80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1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5">
        <v>7</v>
      </c>
      <c r="CE83" s="6">
        <v>0</v>
      </c>
      <c r="CF83" s="6">
        <v>0</v>
      </c>
      <c r="CG83" s="6">
        <v>3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1</v>
      </c>
      <c r="EW83" s="6">
        <v>0</v>
      </c>
      <c r="EX83" s="6">
        <v>0</v>
      </c>
      <c r="EY83" s="6">
        <v>0</v>
      </c>
      <c r="EZ83" s="6">
        <v>0</v>
      </c>
      <c r="FA83" s="6">
        <v>0</v>
      </c>
      <c r="FB83" s="6">
        <v>0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0</v>
      </c>
      <c r="FI83" s="6">
        <v>0</v>
      </c>
      <c r="FJ83" s="6">
        <v>0</v>
      </c>
      <c r="FK83" s="6">
        <v>0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0</v>
      </c>
      <c r="FW83" s="6">
        <v>0</v>
      </c>
      <c r="FX83" s="6">
        <v>0</v>
      </c>
      <c r="FY83" s="6">
        <v>0</v>
      </c>
      <c r="FZ83" s="6">
        <v>0</v>
      </c>
      <c r="GA83" s="6">
        <v>0</v>
      </c>
      <c r="GB83" s="6">
        <v>0</v>
      </c>
      <c r="GC83" s="6">
        <v>0</v>
      </c>
      <c r="GD83" s="6">
        <v>0</v>
      </c>
      <c r="GE83" s="6">
        <v>0</v>
      </c>
      <c r="GF83" s="6">
        <v>0</v>
      </c>
      <c r="GG83" s="6">
        <v>0</v>
      </c>
      <c r="GH83" s="6">
        <v>0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0</v>
      </c>
      <c r="GP83" s="6">
        <v>0</v>
      </c>
      <c r="GQ83" s="6">
        <v>0</v>
      </c>
      <c r="GR83" s="6">
        <v>0</v>
      </c>
      <c r="GS83" s="6">
        <v>0</v>
      </c>
      <c r="GT83" s="6">
        <v>0</v>
      </c>
      <c r="GU83" s="6">
        <v>0</v>
      </c>
      <c r="GV83" s="7">
        <f t="shared" si="1"/>
        <v>12</v>
      </c>
      <c r="GW83" s="8" t="s">
        <v>208</v>
      </c>
    </row>
    <row r="84" spans="1:205" ht="41.4" x14ac:dyDescent="0.3">
      <c r="A84" s="3" t="s">
        <v>81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1</v>
      </c>
      <c r="H84" s="6">
        <v>0</v>
      </c>
      <c r="I84" s="6">
        <v>1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3</v>
      </c>
      <c r="AX84" s="6">
        <v>1</v>
      </c>
      <c r="AY84" s="6">
        <v>0</v>
      </c>
      <c r="AZ84" s="6">
        <v>0</v>
      </c>
      <c r="BA84" s="6">
        <v>1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1</v>
      </c>
      <c r="CD84" s="6">
        <v>0</v>
      </c>
      <c r="CE84" s="5">
        <v>11</v>
      </c>
      <c r="CF84" s="6">
        <v>3</v>
      </c>
      <c r="CG84" s="6">
        <v>2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1</v>
      </c>
      <c r="EY84" s="6">
        <v>0</v>
      </c>
      <c r="EZ84" s="6">
        <v>0</v>
      </c>
      <c r="FA84" s="6">
        <v>0</v>
      </c>
      <c r="FB84" s="6">
        <v>0</v>
      </c>
      <c r="FC84" s="6">
        <v>0</v>
      </c>
      <c r="FD84" s="6">
        <v>0</v>
      </c>
      <c r="FE84" s="6">
        <v>1</v>
      </c>
      <c r="FF84" s="6">
        <v>0</v>
      </c>
      <c r="FG84" s="6">
        <v>0</v>
      </c>
      <c r="FH84" s="6">
        <v>0</v>
      </c>
      <c r="FI84" s="6">
        <v>0</v>
      </c>
      <c r="FJ84" s="6">
        <v>0</v>
      </c>
      <c r="FK84" s="6">
        <v>0</v>
      </c>
      <c r="FL84" s="6">
        <v>0</v>
      </c>
      <c r="FM84" s="6">
        <v>0</v>
      </c>
      <c r="FN84" s="6">
        <v>0</v>
      </c>
      <c r="FO84" s="6">
        <v>0</v>
      </c>
      <c r="FP84" s="6">
        <v>0</v>
      </c>
      <c r="FQ84" s="6">
        <v>0</v>
      </c>
      <c r="FR84" s="6">
        <v>0</v>
      </c>
      <c r="FS84" s="6">
        <v>0</v>
      </c>
      <c r="FT84" s="6">
        <v>0</v>
      </c>
      <c r="FU84" s="6">
        <v>0</v>
      </c>
      <c r="FV84" s="6">
        <v>0</v>
      </c>
      <c r="FW84" s="6">
        <v>0</v>
      </c>
      <c r="FX84" s="6">
        <v>0</v>
      </c>
      <c r="FY84" s="6">
        <v>0</v>
      </c>
      <c r="FZ84" s="6">
        <v>0</v>
      </c>
      <c r="GA84" s="6">
        <v>0</v>
      </c>
      <c r="GB84" s="6">
        <v>1</v>
      </c>
      <c r="GC84" s="6">
        <v>0</v>
      </c>
      <c r="GD84" s="6">
        <v>0</v>
      </c>
      <c r="GE84" s="6">
        <v>0</v>
      </c>
      <c r="GF84" s="6">
        <v>0</v>
      </c>
      <c r="GG84" s="6">
        <v>0</v>
      </c>
      <c r="GH84" s="6">
        <v>2</v>
      </c>
      <c r="GI84" s="6">
        <v>0</v>
      </c>
      <c r="GJ84" s="6">
        <v>0</v>
      </c>
      <c r="GK84" s="6">
        <v>0</v>
      </c>
      <c r="GL84" s="6">
        <v>0</v>
      </c>
      <c r="GM84" s="6">
        <v>0</v>
      </c>
      <c r="GN84" s="6">
        <v>0</v>
      </c>
      <c r="GO84" s="6">
        <v>0</v>
      </c>
      <c r="GP84" s="6">
        <v>0</v>
      </c>
      <c r="GQ84" s="6">
        <v>0</v>
      </c>
      <c r="GR84" s="6">
        <v>0</v>
      </c>
      <c r="GS84" s="6">
        <v>0</v>
      </c>
      <c r="GT84" s="6">
        <v>0</v>
      </c>
      <c r="GU84" s="6">
        <v>0</v>
      </c>
      <c r="GV84" s="7">
        <f t="shared" si="1"/>
        <v>29</v>
      </c>
      <c r="GW84" s="8" t="s">
        <v>208</v>
      </c>
    </row>
    <row r="85" spans="1:205" ht="41.4" x14ac:dyDescent="0.3">
      <c r="A85" s="3" t="s">
        <v>82</v>
      </c>
      <c r="B85" s="6">
        <v>0</v>
      </c>
      <c r="C85" s="6">
        <v>6</v>
      </c>
      <c r="D85" s="6">
        <v>0</v>
      </c>
      <c r="E85" s="6">
        <v>0</v>
      </c>
      <c r="F85" s="6">
        <v>0</v>
      </c>
      <c r="G85" s="6">
        <v>2</v>
      </c>
      <c r="H85" s="6">
        <v>1</v>
      </c>
      <c r="I85" s="6">
        <v>1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1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1</v>
      </c>
      <c r="AC85" s="6">
        <v>0</v>
      </c>
      <c r="AD85" s="6">
        <v>1</v>
      </c>
      <c r="AE85" s="6">
        <v>1</v>
      </c>
      <c r="AF85" s="6">
        <v>0</v>
      </c>
      <c r="AG85" s="6">
        <v>1</v>
      </c>
      <c r="AH85" s="6">
        <v>0</v>
      </c>
      <c r="AI85" s="6">
        <v>2</v>
      </c>
      <c r="AJ85" s="6">
        <v>0</v>
      </c>
      <c r="AK85" s="6">
        <v>3</v>
      </c>
      <c r="AL85" s="6">
        <v>8</v>
      </c>
      <c r="AM85" s="6">
        <v>0</v>
      </c>
      <c r="AN85" s="6">
        <v>0</v>
      </c>
      <c r="AO85" s="6">
        <v>0</v>
      </c>
      <c r="AP85" s="6">
        <v>2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14</v>
      </c>
      <c r="AX85" s="6">
        <v>8</v>
      </c>
      <c r="AY85" s="6">
        <v>4</v>
      </c>
      <c r="AZ85" s="6">
        <v>0</v>
      </c>
      <c r="BA85" s="6">
        <v>22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1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9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2</v>
      </c>
      <c r="CE85" s="6">
        <v>7</v>
      </c>
      <c r="CF85" s="5">
        <v>156</v>
      </c>
      <c r="CG85" s="6">
        <v>18</v>
      </c>
      <c r="CH85" s="6">
        <v>0</v>
      </c>
      <c r="CI85" s="6">
        <v>0</v>
      </c>
      <c r="CJ85" s="6">
        <v>0</v>
      </c>
      <c r="CK85" s="6">
        <v>8</v>
      </c>
      <c r="CL85" s="6">
        <v>0</v>
      </c>
      <c r="CM85" s="6">
        <v>0</v>
      </c>
      <c r="CN85" s="6">
        <v>12</v>
      </c>
      <c r="CO85" s="6">
        <v>4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3</v>
      </c>
      <c r="ET85" s="6">
        <v>0</v>
      </c>
      <c r="EU85" s="6">
        <v>0</v>
      </c>
      <c r="EV85" s="6">
        <v>0</v>
      </c>
      <c r="EW85" s="6">
        <v>1</v>
      </c>
      <c r="EX85" s="6">
        <v>0</v>
      </c>
      <c r="EY85" s="6">
        <v>0</v>
      </c>
      <c r="EZ85" s="6">
        <v>0</v>
      </c>
      <c r="FA85" s="6">
        <v>0</v>
      </c>
      <c r="FB85" s="6">
        <v>0</v>
      </c>
      <c r="FC85" s="6">
        <v>4</v>
      </c>
      <c r="FD85" s="6">
        <v>4</v>
      </c>
      <c r="FE85" s="6">
        <v>0</v>
      </c>
      <c r="FF85" s="6">
        <v>21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0</v>
      </c>
      <c r="FX85" s="6">
        <v>0</v>
      </c>
      <c r="FY85" s="6">
        <v>0</v>
      </c>
      <c r="FZ85" s="6">
        <v>0</v>
      </c>
      <c r="GA85" s="6">
        <v>0</v>
      </c>
      <c r="GB85" s="6">
        <v>2</v>
      </c>
      <c r="GC85" s="6">
        <v>1</v>
      </c>
      <c r="GD85" s="6">
        <v>0</v>
      </c>
      <c r="GE85" s="6">
        <v>0</v>
      </c>
      <c r="GF85" s="6">
        <v>6</v>
      </c>
      <c r="GG85" s="6">
        <v>0</v>
      </c>
      <c r="GH85" s="6">
        <v>8</v>
      </c>
      <c r="GI85" s="6">
        <v>0</v>
      </c>
      <c r="GJ85" s="6">
        <v>0</v>
      </c>
      <c r="GK85" s="6">
        <v>0</v>
      </c>
      <c r="GL85" s="6">
        <v>2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7">
        <f t="shared" si="1"/>
        <v>347</v>
      </c>
      <c r="GW85" s="8">
        <f>ROUND((156/347),2)</f>
        <v>0.45</v>
      </c>
    </row>
    <row r="86" spans="1:205" ht="41.4" x14ac:dyDescent="0.3">
      <c r="A86" s="3" t="s">
        <v>83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6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1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1</v>
      </c>
      <c r="AE86" s="6">
        <v>0</v>
      </c>
      <c r="AF86" s="6">
        <v>0</v>
      </c>
      <c r="AG86" s="6">
        <v>0</v>
      </c>
      <c r="AH86" s="6">
        <v>0</v>
      </c>
      <c r="AI86" s="6">
        <v>3</v>
      </c>
      <c r="AJ86" s="6">
        <v>0</v>
      </c>
      <c r="AK86" s="6">
        <v>0</v>
      </c>
      <c r="AL86" s="6">
        <v>4</v>
      </c>
      <c r="AM86" s="6">
        <v>3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4</v>
      </c>
      <c r="AX86" s="6">
        <v>11</v>
      </c>
      <c r="AY86" s="6">
        <v>34</v>
      </c>
      <c r="AZ86" s="6">
        <v>6</v>
      </c>
      <c r="BA86" s="6">
        <v>1</v>
      </c>
      <c r="BB86" s="6">
        <v>2</v>
      </c>
      <c r="BC86" s="6">
        <v>0</v>
      </c>
      <c r="BD86" s="6">
        <v>0</v>
      </c>
      <c r="BE86" s="6">
        <v>0</v>
      </c>
      <c r="BF86" s="6">
        <v>6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1</v>
      </c>
      <c r="BM86" s="6">
        <v>0</v>
      </c>
      <c r="BN86" s="6">
        <v>3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4</v>
      </c>
      <c r="CC86" s="6">
        <v>0</v>
      </c>
      <c r="CD86" s="6">
        <v>0</v>
      </c>
      <c r="CE86" s="6">
        <v>2</v>
      </c>
      <c r="CF86" s="6">
        <v>0</v>
      </c>
      <c r="CG86" s="5">
        <v>82</v>
      </c>
      <c r="CH86" s="6">
        <v>0</v>
      </c>
      <c r="CI86" s="6">
        <v>0</v>
      </c>
      <c r="CJ86" s="6">
        <v>0</v>
      </c>
      <c r="CK86" s="6">
        <v>25</v>
      </c>
      <c r="CL86" s="6">
        <v>0</v>
      </c>
      <c r="CM86" s="6">
        <v>0</v>
      </c>
      <c r="CN86" s="6">
        <v>0</v>
      </c>
      <c r="CO86" s="6">
        <v>1</v>
      </c>
      <c r="CP86" s="6">
        <v>0</v>
      </c>
      <c r="CQ86" s="6">
        <v>0</v>
      </c>
      <c r="CR86" s="6">
        <v>0</v>
      </c>
      <c r="CS86" s="6">
        <v>0</v>
      </c>
      <c r="CT86" s="6">
        <v>13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6">
        <v>0</v>
      </c>
      <c r="EI86" s="6">
        <v>0</v>
      </c>
      <c r="EJ86" s="6">
        <v>0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18</v>
      </c>
      <c r="ET86" s="6">
        <v>0</v>
      </c>
      <c r="EU86" s="6">
        <v>0</v>
      </c>
      <c r="EV86" s="6">
        <v>1</v>
      </c>
      <c r="EW86" s="6">
        <v>1</v>
      </c>
      <c r="EX86" s="6">
        <v>10</v>
      </c>
      <c r="EY86" s="6">
        <v>4</v>
      </c>
      <c r="EZ86" s="6">
        <v>0</v>
      </c>
      <c r="FA86" s="6">
        <v>0</v>
      </c>
      <c r="FB86" s="6">
        <v>0</v>
      </c>
      <c r="FC86" s="6">
        <v>0</v>
      </c>
      <c r="FD86" s="6">
        <v>0</v>
      </c>
      <c r="FE86" s="6">
        <v>0</v>
      </c>
      <c r="FF86" s="6">
        <v>0</v>
      </c>
      <c r="FG86" s="6">
        <v>0</v>
      </c>
      <c r="FH86" s="6">
        <v>4</v>
      </c>
      <c r="FI86" s="6">
        <v>0</v>
      </c>
      <c r="FJ86" s="6">
        <v>0</v>
      </c>
      <c r="FK86" s="6">
        <v>0</v>
      </c>
      <c r="FL86" s="6">
        <v>0</v>
      </c>
      <c r="FM86" s="6">
        <v>0</v>
      </c>
      <c r="FN86" s="6">
        <v>0</v>
      </c>
      <c r="FO86" s="6">
        <v>0</v>
      </c>
      <c r="FP86" s="6">
        <v>0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0</v>
      </c>
      <c r="FZ86" s="6">
        <v>0</v>
      </c>
      <c r="GA86" s="6">
        <v>9</v>
      </c>
      <c r="GB86" s="6">
        <v>7</v>
      </c>
      <c r="GC86" s="6">
        <v>2</v>
      </c>
      <c r="GD86" s="6">
        <v>0</v>
      </c>
      <c r="GE86" s="6">
        <v>0</v>
      </c>
      <c r="GF86" s="6">
        <v>2</v>
      </c>
      <c r="GG86" s="6">
        <v>0</v>
      </c>
      <c r="GH86" s="6">
        <v>11</v>
      </c>
      <c r="GI86" s="6">
        <v>0</v>
      </c>
      <c r="GJ86" s="6">
        <v>0</v>
      </c>
      <c r="GK86" s="6">
        <v>0</v>
      </c>
      <c r="GL86" s="6">
        <v>1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7">
        <f t="shared" si="1"/>
        <v>283</v>
      </c>
      <c r="GW86" s="8">
        <f>ROUND((82/283),2)</f>
        <v>0.28999999999999998</v>
      </c>
    </row>
    <row r="87" spans="1:205" ht="27.6" x14ac:dyDescent="0.3">
      <c r="A87" s="3" t="s">
        <v>84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1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5">
        <v>33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0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6">
        <v>0</v>
      </c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6">
        <v>0</v>
      </c>
      <c r="EI87" s="6">
        <v>0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6">
        <v>0</v>
      </c>
      <c r="FA87" s="6">
        <v>0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>
        <v>0</v>
      </c>
      <c r="FL87" s="6">
        <v>0</v>
      </c>
      <c r="FM87" s="6">
        <v>0</v>
      </c>
      <c r="FN87" s="6">
        <v>0</v>
      </c>
      <c r="FO87" s="6">
        <v>0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1</v>
      </c>
      <c r="FY87" s="6">
        <v>0</v>
      </c>
      <c r="FZ87" s="6">
        <v>0</v>
      </c>
      <c r="GA87" s="6">
        <v>0</v>
      </c>
      <c r="GB87" s="6">
        <v>0</v>
      </c>
      <c r="GC87" s="6">
        <v>0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1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7">
        <f t="shared" si="1"/>
        <v>36</v>
      </c>
      <c r="GW87" s="8">
        <f>ROUND((33/36),2)</f>
        <v>0.92</v>
      </c>
    </row>
    <row r="88" spans="1:205" ht="41.4" x14ac:dyDescent="0.3">
      <c r="A88" s="3" t="s">
        <v>85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1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5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2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2</v>
      </c>
      <c r="FY88" s="6">
        <v>2</v>
      </c>
      <c r="FZ88" s="6">
        <v>0</v>
      </c>
      <c r="GA88" s="6">
        <v>0</v>
      </c>
      <c r="GB88" s="6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1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7">
        <f t="shared" si="1"/>
        <v>8</v>
      </c>
      <c r="GW88" s="8" t="s">
        <v>208</v>
      </c>
    </row>
    <row r="89" spans="1:205" ht="27.6" x14ac:dyDescent="0.3">
      <c r="A89" s="3" t="s">
        <v>86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3</v>
      </c>
      <c r="CI89" s="6">
        <v>0</v>
      </c>
      <c r="CJ89" s="5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6">
        <v>0</v>
      </c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6">
        <v>0</v>
      </c>
      <c r="FA89" s="6">
        <v>0</v>
      </c>
      <c r="FB89" s="6">
        <v>0</v>
      </c>
      <c r="FC89" s="6">
        <v>0</v>
      </c>
      <c r="FD89" s="6">
        <v>0</v>
      </c>
      <c r="FE89" s="6">
        <v>0</v>
      </c>
      <c r="FF89" s="6">
        <v>0</v>
      </c>
      <c r="FG89" s="6">
        <v>0</v>
      </c>
      <c r="FH89" s="6">
        <v>0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5</v>
      </c>
      <c r="FY89" s="6">
        <v>0</v>
      </c>
      <c r="FZ89" s="6">
        <v>0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7">
        <f t="shared" si="1"/>
        <v>8</v>
      </c>
      <c r="GW89" s="8" t="s">
        <v>208</v>
      </c>
    </row>
    <row r="90" spans="1:205" ht="41.4" x14ac:dyDescent="0.3">
      <c r="A90" s="3" t="s">
        <v>87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1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1</v>
      </c>
      <c r="AY90" s="6">
        <v>6</v>
      </c>
      <c r="AZ90" s="6">
        <v>0</v>
      </c>
      <c r="BA90" s="6">
        <v>1</v>
      </c>
      <c r="BB90" s="6">
        <v>0</v>
      </c>
      <c r="BC90" s="6">
        <v>0</v>
      </c>
      <c r="BD90" s="6">
        <v>0</v>
      </c>
      <c r="BE90" s="6">
        <v>0</v>
      </c>
      <c r="BF90" s="6">
        <v>3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1</v>
      </c>
      <c r="CC90" s="6">
        <v>0</v>
      </c>
      <c r="CD90" s="6">
        <v>0</v>
      </c>
      <c r="CE90" s="6">
        <v>0</v>
      </c>
      <c r="CF90" s="6">
        <v>2</v>
      </c>
      <c r="CG90" s="6">
        <v>8</v>
      </c>
      <c r="CH90" s="6">
        <v>0</v>
      </c>
      <c r="CI90" s="6">
        <v>0</v>
      </c>
      <c r="CJ90" s="6">
        <v>0</v>
      </c>
      <c r="CK90" s="5">
        <v>89</v>
      </c>
      <c r="CL90" s="6">
        <v>0</v>
      </c>
      <c r="CM90" s="6">
        <v>0</v>
      </c>
      <c r="CN90" s="6">
        <v>1</v>
      </c>
      <c r="CO90" s="6">
        <v>0</v>
      </c>
      <c r="CP90" s="6">
        <v>0</v>
      </c>
      <c r="CQ90" s="6">
        <v>0</v>
      </c>
      <c r="CR90" s="6">
        <v>0</v>
      </c>
      <c r="CS90" s="6">
        <v>0</v>
      </c>
      <c r="CT90" s="6">
        <v>1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1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3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1</v>
      </c>
      <c r="FF90" s="6">
        <v>0</v>
      </c>
      <c r="FG90" s="6">
        <v>0</v>
      </c>
      <c r="FH90" s="6">
        <v>3</v>
      </c>
      <c r="FI90" s="6">
        <v>0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10</v>
      </c>
      <c r="GB90" s="6">
        <v>1</v>
      </c>
      <c r="GC90" s="6">
        <v>5</v>
      </c>
      <c r="GD90" s="6">
        <v>0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7">
        <f t="shared" si="1"/>
        <v>138</v>
      </c>
      <c r="GW90" s="8">
        <f>ROUND((89/138),2)</f>
        <v>0.64</v>
      </c>
    </row>
    <row r="91" spans="1:205" ht="41.4" x14ac:dyDescent="0.3">
      <c r="A91" s="3" t="s">
        <v>88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</v>
      </c>
      <c r="V91" s="6">
        <v>3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3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5">
        <v>5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0</v>
      </c>
      <c r="FB91" s="6">
        <v>0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2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5</v>
      </c>
      <c r="FY91" s="6">
        <v>0</v>
      </c>
      <c r="FZ91" s="6">
        <v>0</v>
      </c>
      <c r="GA91" s="6">
        <v>0</v>
      </c>
      <c r="GB91" s="6">
        <v>0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0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7">
        <f t="shared" si="1"/>
        <v>20</v>
      </c>
      <c r="GW91" s="8" t="s">
        <v>208</v>
      </c>
    </row>
    <row r="92" spans="1:205" ht="27.6" x14ac:dyDescent="0.3">
      <c r="A92" s="3" t="s">
        <v>89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5">
        <v>0</v>
      </c>
      <c r="CN92" s="6">
        <v>16</v>
      </c>
      <c r="CO92" s="6">
        <v>4</v>
      </c>
      <c r="CP92" s="6">
        <v>0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0</v>
      </c>
      <c r="FB92" s="6">
        <v>0</v>
      </c>
      <c r="FC92" s="6">
        <v>2</v>
      </c>
      <c r="FD92" s="6">
        <v>0</v>
      </c>
      <c r="FE92" s="6">
        <v>0</v>
      </c>
      <c r="FF92" s="6">
        <v>4</v>
      </c>
      <c r="FG92" s="6">
        <v>1</v>
      </c>
      <c r="FH92" s="6">
        <v>0</v>
      </c>
      <c r="FI92" s="6">
        <v>0</v>
      </c>
      <c r="FJ92" s="6">
        <v>0</v>
      </c>
      <c r="FK92" s="6">
        <v>0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  <c r="GA92" s="6">
        <v>0</v>
      </c>
      <c r="GB92" s="6">
        <v>0</v>
      </c>
      <c r="GC92" s="6">
        <v>0</v>
      </c>
      <c r="GD92" s="6">
        <v>0</v>
      </c>
      <c r="GE92" s="6">
        <v>0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7">
        <f t="shared" si="1"/>
        <v>27</v>
      </c>
      <c r="GW92" s="8" t="s">
        <v>208</v>
      </c>
    </row>
    <row r="93" spans="1:205" ht="41.4" x14ac:dyDescent="0.3">
      <c r="A93" s="3" t="s">
        <v>90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1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1</v>
      </c>
      <c r="AB93" s="6">
        <v>0</v>
      </c>
      <c r="AC93" s="6">
        <v>0</v>
      </c>
      <c r="AD93" s="6">
        <v>0</v>
      </c>
      <c r="AE93" s="6">
        <v>1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1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1</v>
      </c>
      <c r="CG93" s="6">
        <v>0</v>
      </c>
      <c r="CH93" s="6">
        <v>0</v>
      </c>
      <c r="CI93" s="6">
        <v>0</v>
      </c>
      <c r="CJ93" s="6">
        <v>0</v>
      </c>
      <c r="CK93" s="6">
        <v>1</v>
      </c>
      <c r="CL93" s="6">
        <v>0</v>
      </c>
      <c r="CM93" s="6">
        <v>0</v>
      </c>
      <c r="CN93" s="5">
        <v>15</v>
      </c>
      <c r="CO93" s="6">
        <v>14</v>
      </c>
      <c r="CP93" s="6">
        <v>0</v>
      </c>
      <c r="CQ93" s="6">
        <v>0</v>
      </c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6">
        <v>0</v>
      </c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1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0</v>
      </c>
      <c r="FB93" s="6">
        <v>0</v>
      </c>
      <c r="FC93" s="6">
        <v>4</v>
      </c>
      <c r="FD93" s="6">
        <v>1</v>
      </c>
      <c r="FE93" s="6">
        <v>1</v>
      </c>
      <c r="FF93" s="6">
        <v>2</v>
      </c>
      <c r="FG93" s="6">
        <v>0</v>
      </c>
      <c r="FH93" s="6">
        <v>0</v>
      </c>
      <c r="FI93" s="6">
        <v>0</v>
      </c>
      <c r="FJ93" s="6">
        <v>0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  <c r="GA93" s="6">
        <v>0</v>
      </c>
      <c r="GB93" s="6">
        <v>0</v>
      </c>
      <c r="GC93" s="6">
        <v>0</v>
      </c>
      <c r="GD93" s="6">
        <v>0</v>
      </c>
      <c r="GE93" s="6">
        <v>0</v>
      </c>
      <c r="GF93" s="6">
        <v>1</v>
      </c>
      <c r="GG93" s="6">
        <v>0</v>
      </c>
      <c r="GH93" s="6">
        <v>0</v>
      </c>
      <c r="GI93" s="6">
        <v>0</v>
      </c>
      <c r="GJ93" s="6">
        <v>0</v>
      </c>
      <c r="GK93" s="6">
        <v>0</v>
      </c>
      <c r="GL93" s="6">
        <v>0</v>
      </c>
      <c r="GM93" s="6">
        <v>0</v>
      </c>
      <c r="GN93" s="6">
        <v>0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7">
        <f t="shared" si="1"/>
        <v>45</v>
      </c>
      <c r="GW93" s="8">
        <f>ROUND((15/45),2)</f>
        <v>0.33</v>
      </c>
    </row>
    <row r="94" spans="1:205" ht="41.4" x14ac:dyDescent="0.3">
      <c r="A94" s="3" t="s">
        <v>91</v>
      </c>
      <c r="B94" s="6">
        <v>0</v>
      </c>
      <c r="C94" s="6">
        <v>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1</v>
      </c>
      <c r="AA94" s="6">
        <v>0</v>
      </c>
      <c r="AB94" s="6">
        <v>1</v>
      </c>
      <c r="AC94" s="6">
        <v>0</v>
      </c>
      <c r="AD94" s="6">
        <v>2</v>
      </c>
      <c r="AE94" s="6">
        <v>0</v>
      </c>
      <c r="AF94" s="6">
        <v>0</v>
      </c>
      <c r="AG94" s="6">
        <v>2</v>
      </c>
      <c r="AH94" s="6">
        <v>0</v>
      </c>
      <c r="AI94" s="6">
        <v>2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6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1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3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6</v>
      </c>
      <c r="CG94" s="6">
        <v>0</v>
      </c>
      <c r="CH94" s="6">
        <v>0</v>
      </c>
      <c r="CI94" s="6">
        <v>0</v>
      </c>
      <c r="CJ94" s="6">
        <v>0</v>
      </c>
      <c r="CK94" s="6">
        <v>4</v>
      </c>
      <c r="CL94" s="6">
        <v>0</v>
      </c>
      <c r="CM94" s="6">
        <v>0</v>
      </c>
      <c r="CN94" s="6">
        <v>34</v>
      </c>
      <c r="CO94" s="5">
        <v>50</v>
      </c>
      <c r="CP94" s="6">
        <v>0</v>
      </c>
      <c r="CQ94" s="6">
        <v>0</v>
      </c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6">
        <v>0</v>
      </c>
      <c r="FA94" s="6">
        <v>0</v>
      </c>
      <c r="FB94" s="6">
        <v>0</v>
      </c>
      <c r="FC94" s="6">
        <v>6</v>
      </c>
      <c r="FD94" s="6">
        <v>1</v>
      </c>
      <c r="FE94" s="6">
        <v>1</v>
      </c>
      <c r="FF94" s="6">
        <v>4</v>
      </c>
      <c r="FG94" s="6">
        <v>0</v>
      </c>
      <c r="FH94" s="6">
        <v>0</v>
      </c>
      <c r="FI94" s="6">
        <v>0</v>
      </c>
      <c r="FJ94" s="6">
        <v>0</v>
      </c>
      <c r="FK94" s="6">
        <v>0</v>
      </c>
      <c r="FL94" s="6">
        <v>0</v>
      </c>
      <c r="FM94" s="6">
        <v>0</v>
      </c>
      <c r="FN94" s="6">
        <v>0</v>
      </c>
      <c r="FO94" s="6">
        <v>0</v>
      </c>
      <c r="FP94" s="6">
        <v>0</v>
      </c>
      <c r="FQ94" s="6">
        <v>0</v>
      </c>
      <c r="FR94" s="6">
        <v>0</v>
      </c>
      <c r="FS94" s="6">
        <v>0</v>
      </c>
      <c r="FT94" s="6">
        <v>0</v>
      </c>
      <c r="FU94" s="6">
        <v>0</v>
      </c>
      <c r="FV94" s="6">
        <v>0</v>
      </c>
      <c r="FW94" s="6">
        <v>0</v>
      </c>
      <c r="FX94" s="6">
        <v>0</v>
      </c>
      <c r="FY94" s="6">
        <v>0</v>
      </c>
      <c r="FZ94" s="6">
        <v>0</v>
      </c>
      <c r="GA94" s="6">
        <v>0</v>
      </c>
      <c r="GB94" s="6">
        <v>0</v>
      </c>
      <c r="GC94" s="6">
        <v>2</v>
      </c>
      <c r="GD94" s="6">
        <v>0</v>
      </c>
      <c r="GE94" s="6">
        <v>0</v>
      </c>
      <c r="GF94" s="6">
        <v>1</v>
      </c>
      <c r="GG94" s="6">
        <v>0</v>
      </c>
      <c r="GH94" s="6">
        <v>0</v>
      </c>
      <c r="GI94" s="6">
        <v>0</v>
      </c>
      <c r="GJ94" s="6">
        <v>0</v>
      </c>
      <c r="GK94" s="6">
        <v>0</v>
      </c>
      <c r="GL94" s="6">
        <v>0</v>
      </c>
      <c r="GM94" s="6">
        <v>0</v>
      </c>
      <c r="GN94" s="6">
        <v>0</v>
      </c>
      <c r="GO94" s="6">
        <v>0</v>
      </c>
      <c r="GP94" s="6">
        <v>0</v>
      </c>
      <c r="GQ94" s="6">
        <v>0</v>
      </c>
      <c r="GR94" s="6">
        <v>0</v>
      </c>
      <c r="GS94" s="6">
        <v>0</v>
      </c>
      <c r="GT94" s="6">
        <v>0</v>
      </c>
      <c r="GU94" s="6">
        <v>0</v>
      </c>
      <c r="GV94" s="7">
        <f t="shared" si="1"/>
        <v>130</v>
      </c>
      <c r="GW94" s="8">
        <f>ROUND((50/130),2)</f>
        <v>0.38</v>
      </c>
    </row>
    <row r="95" spans="1:205" ht="41.4" x14ac:dyDescent="0.3">
      <c r="A95" s="3" t="s">
        <v>92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3</v>
      </c>
      <c r="CO95" s="6">
        <v>11</v>
      </c>
      <c r="CP95" s="5">
        <v>0</v>
      </c>
      <c r="CQ95" s="6">
        <v>0</v>
      </c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6">
        <v>0</v>
      </c>
      <c r="EI95" s="6">
        <v>0</v>
      </c>
      <c r="EJ95" s="6">
        <v>0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6">
        <v>0</v>
      </c>
      <c r="FA95" s="6">
        <v>0</v>
      </c>
      <c r="FB95" s="6">
        <v>0</v>
      </c>
      <c r="FC95" s="6">
        <v>0</v>
      </c>
      <c r="FD95" s="6">
        <v>0</v>
      </c>
      <c r="FE95" s="6">
        <v>1</v>
      </c>
      <c r="FF95" s="6">
        <v>0</v>
      </c>
      <c r="FG95" s="6">
        <v>0</v>
      </c>
      <c r="FH95" s="6">
        <v>0</v>
      </c>
      <c r="FI95" s="6">
        <v>0</v>
      </c>
      <c r="FJ95" s="6">
        <v>0</v>
      </c>
      <c r="FK95" s="6">
        <v>0</v>
      </c>
      <c r="FL95" s="6">
        <v>0</v>
      </c>
      <c r="FM95" s="6">
        <v>0</v>
      </c>
      <c r="FN95" s="6">
        <v>0</v>
      </c>
      <c r="FO95" s="6">
        <v>0</v>
      </c>
      <c r="FP95" s="6">
        <v>0</v>
      </c>
      <c r="FQ95" s="6">
        <v>0</v>
      </c>
      <c r="FR95" s="6">
        <v>0</v>
      </c>
      <c r="FS95" s="6">
        <v>0</v>
      </c>
      <c r="FT95" s="6">
        <v>0</v>
      </c>
      <c r="FU95" s="6">
        <v>0</v>
      </c>
      <c r="FV95" s="6">
        <v>0</v>
      </c>
      <c r="FW95" s="6">
        <v>0</v>
      </c>
      <c r="FX95" s="6">
        <v>0</v>
      </c>
      <c r="FY95" s="6">
        <v>0</v>
      </c>
      <c r="FZ95" s="6">
        <v>0</v>
      </c>
      <c r="GA95" s="6">
        <v>0</v>
      </c>
      <c r="GB95" s="6">
        <v>0</v>
      </c>
      <c r="GC95" s="6">
        <v>0</v>
      </c>
      <c r="GD95" s="6">
        <v>0</v>
      </c>
      <c r="GE95" s="6">
        <v>0</v>
      </c>
      <c r="GF95" s="6">
        <v>0</v>
      </c>
      <c r="GG95" s="6">
        <v>0</v>
      </c>
      <c r="GH95" s="6">
        <v>0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0</v>
      </c>
      <c r="GQ95" s="6">
        <v>0</v>
      </c>
      <c r="GR95" s="6">
        <v>0</v>
      </c>
      <c r="GS95" s="6">
        <v>0</v>
      </c>
      <c r="GT95" s="6">
        <v>0</v>
      </c>
      <c r="GU95" s="6">
        <v>0</v>
      </c>
      <c r="GV95" s="7">
        <f t="shared" si="1"/>
        <v>15</v>
      </c>
      <c r="GW95" s="8" t="s">
        <v>208</v>
      </c>
    </row>
    <row r="96" spans="1:205" ht="27.6" x14ac:dyDescent="0.3">
      <c r="A96" s="3" t="s">
        <v>93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2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1</v>
      </c>
      <c r="CP96" s="6">
        <v>0</v>
      </c>
      <c r="CQ96" s="5">
        <v>0</v>
      </c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0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0</v>
      </c>
      <c r="FB96" s="6">
        <v>0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0</v>
      </c>
      <c r="FI96" s="6">
        <v>0</v>
      </c>
      <c r="FJ96" s="6">
        <v>0</v>
      </c>
      <c r="FK96" s="6">
        <v>0</v>
      </c>
      <c r="FL96" s="6">
        <v>0</v>
      </c>
      <c r="FM96" s="6">
        <v>0</v>
      </c>
      <c r="FN96" s="6">
        <v>0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  <c r="GA96" s="6">
        <v>0</v>
      </c>
      <c r="GB96" s="6">
        <v>0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0</v>
      </c>
      <c r="GM96" s="6">
        <v>0</v>
      </c>
      <c r="GN96" s="6">
        <v>0</v>
      </c>
      <c r="GO96" s="6">
        <v>0</v>
      </c>
      <c r="GP96" s="6">
        <v>0</v>
      </c>
      <c r="GQ96" s="6">
        <v>0</v>
      </c>
      <c r="GR96" s="6">
        <v>0</v>
      </c>
      <c r="GS96" s="6">
        <v>0</v>
      </c>
      <c r="GT96" s="6">
        <v>0</v>
      </c>
      <c r="GU96" s="6">
        <v>0</v>
      </c>
      <c r="GV96" s="7">
        <f t="shared" si="1"/>
        <v>3</v>
      </c>
      <c r="GW96" s="8" t="s">
        <v>208</v>
      </c>
    </row>
    <row r="97" spans="1:205" ht="41.4" x14ac:dyDescent="0.3">
      <c r="A97" s="3" t="s">
        <v>94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6">
        <v>0</v>
      </c>
      <c r="CQ97" s="6">
        <v>0</v>
      </c>
      <c r="CR97" s="5">
        <v>18</v>
      </c>
      <c r="CS97" s="6">
        <v>2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1</v>
      </c>
      <c r="DM97" s="6">
        <v>0</v>
      </c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>
        <v>0</v>
      </c>
      <c r="EJ97" s="6">
        <v>0</v>
      </c>
      <c r="EK97" s="6">
        <v>0</v>
      </c>
      <c r="EL97" s="6">
        <v>0</v>
      </c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6">
        <v>0</v>
      </c>
      <c r="FA97" s="6">
        <v>0</v>
      </c>
      <c r="FB97" s="6">
        <v>0</v>
      </c>
      <c r="FC97" s="6">
        <v>0</v>
      </c>
      <c r="FD97" s="6">
        <v>0</v>
      </c>
      <c r="FE97" s="6">
        <v>0</v>
      </c>
      <c r="FF97" s="6">
        <v>0</v>
      </c>
      <c r="FG97" s="6">
        <v>0</v>
      </c>
      <c r="FH97" s="6">
        <v>0</v>
      </c>
      <c r="FI97" s="6">
        <v>0</v>
      </c>
      <c r="FJ97" s="6">
        <v>0</v>
      </c>
      <c r="FK97" s="6">
        <v>0</v>
      </c>
      <c r="FL97" s="6">
        <v>0</v>
      </c>
      <c r="FM97" s="6">
        <v>0</v>
      </c>
      <c r="FN97" s="6">
        <v>0</v>
      </c>
      <c r="FO97" s="6">
        <v>0</v>
      </c>
      <c r="FP97" s="6">
        <v>0</v>
      </c>
      <c r="FQ97" s="6">
        <v>0</v>
      </c>
      <c r="FR97" s="6">
        <v>0</v>
      </c>
      <c r="FS97" s="6">
        <v>0</v>
      </c>
      <c r="FT97" s="6">
        <v>0</v>
      </c>
      <c r="FU97" s="6">
        <v>0</v>
      </c>
      <c r="FV97" s="6">
        <v>0</v>
      </c>
      <c r="FW97" s="6">
        <v>0</v>
      </c>
      <c r="FX97" s="6">
        <v>0</v>
      </c>
      <c r="FY97" s="6">
        <v>0</v>
      </c>
      <c r="FZ97" s="6">
        <v>2</v>
      </c>
      <c r="GA97" s="6">
        <v>0</v>
      </c>
      <c r="GB97" s="6">
        <v>0</v>
      </c>
      <c r="GC97" s="6">
        <v>0</v>
      </c>
      <c r="GD97" s="6">
        <v>0</v>
      </c>
      <c r="GE97" s="6">
        <v>0</v>
      </c>
      <c r="GF97" s="6">
        <v>0</v>
      </c>
      <c r="GG97" s="6">
        <v>0</v>
      </c>
      <c r="GH97" s="6">
        <v>0</v>
      </c>
      <c r="GI97" s="6">
        <v>0</v>
      </c>
      <c r="GJ97" s="6">
        <v>0</v>
      </c>
      <c r="GK97" s="6">
        <v>0</v>
      </c>
      <c r="GL97" s="6">
        <v>0</v>
      </c>
      <c r="GM97" s="6">
        <v>0</v>
      </c>
      <c r="GN97" s="6">
        <v>0</v>
      </c>
      <c r="GO97" s="6">
        <v>0</v>
      </c>
      <c r="GP97" s="6">
        <v>0</v>
      </c>
      <c r="GQ97" s="6">
        <v>0</v>
      </c>
      <c r="GR97" s="6">
        <v>0</v>
      </c>
      <c r="GS97" s="6">
        <v>0</v>
      </c>
      <c r="GT97" s="6">
        <v>0</v>
      </c>
      <c r="GU97" s="6">
        <v>0</v>
      </c>
      <c r="GV97" s="7">
        <f t="shared" si="1"/>
        <v>23</v>
      </c>
      <c r="GW97" s="8" t="s">
        <v>208</v>
      </c>
    </row>
    <row r="98" spans="1:205" ht="41.4" x14ac:dyDescent="0.3">
      <c r="A98" s="3" t="s">
        <v>95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1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5">
        <v>5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1</v>
      </c>
      <c r="DM98" s="6">
        <v>0</v>
      </c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6">
        <v>0</v>
      </c>
      <c r="FA98" s="6">
        <v>0</v>
      </c>
      <c r="FB98" s="6">
        <v>0</v>
      </c>
      <c r="FC98" s="6">
        <v>0</v>
      </c>
      <c r="FD98" s="6">
        <v>0</v>
      </c>
      <c r="FE98" s="6">
        <v>0</v>
      </c>
      <c r="FF98" s="6">
        <v>0</v>
      </c>
      <c r="FG98" s="6">
        <v>0</v>
      </c>
      <c r="FH98" s="6">
        <v>0</v>
      </c>
      <c r="FI98" s="6">
        <v>0</v>
      </c>
      <c r="FJ98" s="6">
        <v>0</v>
      </c>
      <c r="FK98" s="6">
        <v>0</v>
      </c>
      <c r="FL98" s="6">
        <v>0</v>
      </c>
      <c r="FM98" s="6">
        <v>0</v>
      </c>
      <c r="FN98" s="6">
        <v>0</v>
      </c>
      <c r="FO98" s="6">
        <v>0</v>
      </c>
      <c r="FP98" s="6">
        <v>0</v>
      </c>
      <c r="FQ98" s="6">
        <v>0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0</v>
      </c>
      <c r="FY98" s="6">
        <v>1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2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7">
        <f t="shared" si="1"/>
        <v>10</v>
      </c>
      <c r="GW98" s="8" t="s">
        <v>208</v>
      </c>
    </row>
    <row r="99" spans="1:205" ht="27.6" x14ac:dyDescent="0.3">
      <c r="A99" s="3" t="s">
        <v>96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1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1</v>
      </c>
      <c r="AW99" s="6">
        <v>0</v>
      </c>
      <c r="AX99" s="6">
        <v>5</v>
      </c>
      <c r="AY99" s="6">
        <v>19</v>
      </c>
      <c r="AZ99" s="6">
        <v>9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1</v>
      </c>
      <c r="CC99" s="6">
        <v>0</v>
      </c>
      <c r="CD99" s="6">
        <v>0</v>
      </c>
      <c r="CE99" s="6">
        <v>0</v>
      </c>
      <c r="CF99" s="6">
        <v>1</v>
      </c>
      <c r="CG99" s="6">
        <v>15</v>
      </c>
      <c r="CH99" s="6">
        <v>0</v>
      </c>
      <c r="CI99" s="6">
        <v>0</v>
      </c>
      <c r="CJ99" s="6">
        <v>0</v>
      </c>
      <c r="CK99" s="6">
        <v>4</v>
      </c>
      <c r="CL99" s="6">
        <v>0</v>
      </c>
      <c r="CM99" s="6">
        <v>0</v>
      </c>
      <c r="CN99" s="6">
        <v>0</v>
      </c>
      <c r="CO99" s="6">
        <v>0</v>
      </c>
      <c r="CP99" s="6">
        <v>0</v>
      </c>
      <c r="CQ99" s="6">
        <v>0</v>
      </c>
      <c r="CR99" s="6">
        <v>0</v>
      </c>
      <c r="CS99" s="6">
        <v>0</v>
      </c>
      <c r="CT99" s="5">
        <v>72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>
        <v>0</v>
      </c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>
        <v>0</v>
      </c>
      <c r="EJ99" s="6">
        <v>0</v>
      </c>
      <c r="EK99" s="6">
        <v>0</v>
      </c>
      <c r="EL99" s="6">
        <v>0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6">
        <v>0</v>
      </c>
      <c r="ES99" s="6">
        <v>3</v>
      </c>
      <c r="ET99" s="6">
        <v>0</v>
      </c>
      <c r="EU99" s="6">
        <v>0</v>
      </c>
      <c r="EV99" s="6">
        <v>1</v>
      </c>
      <c r="EW99" s="6">
        <v>0</v>
      </c>
      <c r="EX99" s="6">
        <v>6</v>
      </c>
      <c r="EY99" s="6">
        <v>1</v>
      </c>
      <c r="EZ99" s="6">
        <v>0</v>
      </c>
      <c r="FA99" s="6">
        <v>0</v>
      </c>
      <c r="FB99" s="6">
        <v>0</v>
      </c>
      <c r="FC99" s="6">
        <v>1</v>
      </c>
      <c r="FD99" s="6">
        <v>0</v>
      </c>
      <c r="FE99" s="6">
        <v>1</v>
      </c>
      <c r="FF99" s="6">
        <v>0</v>
      </c>
      <c r="FG99" s="6">
        <v>0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0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>
        <v>0</v>
      </c>
      <c r="FU99" s="6">
        <v>0</v>
      </c>
      <c r="FV99" s="6">
        <v>0</v>
      </c>
      <c r="FW99" s="6">
        <v>0</v>
      </c>
      <c r="FX99" s="6">
        <v>0</v>
      </c>
      <c r="FY99" s="6">
        <v>0</v>
      </c>
      <c r="FZ99" s="6">
        <v>0</v>
      </c>
      <c r="GA99" s="6">
        <v>4</v>
      </c>
      <c r="GB99" s="6">
        <v>1</v>
      </c>
      <c r="GC99" s="6">
        <v>0</v>
      </c>
      <c r="GD99" s="6">
        <v>2</v>
      </c>
      <c r="GE99" s="6">
        <v>0</v>
      </c>
      <c r="GF99" s="6">
        <v>0</v>
      </c>
      <c r="GG99" s="6">
        <v>0</v>
      </c>
      <c r="GH99" s="6">
        <v>18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>
        <v>0</v>
      </c>
      <c r="GU99" s="6">
        <v>0</v>
      </c>
      <c r="GV99" s="7">
        <f t="shared" si="1"/>
        <v>166</v>
      </c>
      <c r="GW99" s="8">
        <f>ROUND((72/166),2)</f>
        <v>0.43</v>
      </c>
    </row>
    <row r="100" spans="1:205" ht="41.4" x14ac:dyDescent="0.3">
      <c r="A100" s="3" t="s">
        <v>97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1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6">
        <v>0</v>
      </c>
      <c r="CQ100" s="6">
        <v>0</v>
      </c>
      <c r="CR100" s="6">
        <v>0</v>
      </c>
      <c r="CS100" s="6">
        <v>0</v>
      </c>
      <c r="CT100" s="6">
        <v>0</v>
      </c>
      <c r="CU100" s="5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0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>
        <v>0</v>
      </c>
      <c r="FB100" s="6">
        <v>0</v>
      </c>
      <c r="FC100" s="6">
        <v>0</v>
      </c>
      <c r="FD100" s="6">
        <v>0</v>
      </c>
      <c r="FE100" s="6">
        <v>0</v>
      </c>
      <c r="FF100" s="6">
        <v>0</v>
      </c>
      <c r="FG100" s="6">
        <v>0</v>
      </c>
      <c r="FH100" s="6">
        <v>0</v>
      </c>
      <c r="FI100" s="6">
        <v>0</v>
      </c>
      <c r="FJ100" s="6">
        <v>0</v>
      </c>
      <c r="FK100" s="6">
        <v>0</v>
      </c>
      <c r="FL100" s="6">
        <v>0</v>
      </c>
      <c r="FM100" s="6">
        <v>0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>
        <v>0</v>
      </c>
      <c r="FY100" s="6">
        <v>0</v>
      </c>
      <c r="FZ100" s="6">
        <v>0</v>
      </c>
      <c r="GA100" s="6">
        <v>0</v>
      </c>
      <c r="GB100" s="6">
        <v>0</v>
      </c>
      <c r="GC100" s="6">
        <v>0</v>
      </c>
      <c r="GD100" s="6">
        <v>0</v>
      </c>
      <c r="GE100" s="6">
        <v>0</v>
      </c>
      <c r="GF100" s="6">
        <v>0</v>
      </c>
      <c r="GG100" s="6">
        <v>0</v>
      </c>
      <c r="GH100" s="6">
        <v>0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>
        <v>0</v>
      </c>
      <c r="GU100" s="6">
        <v>0</v>
      </c>
      <c r="GV100" s="7">
        <f t="shared" si="1"/>
        <v>1</v>
      </c>
      <c r="GW100" s="8" t="s">
        <v>208</v>
      </c>
    </row>
    <row r="101" spans="1:205" ht="55.2" x14ac:dyDescent="0.3">
      <c r="A101" s="3" t="s">
        <v>98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1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0</v>
      </c>
      <c r="CT101" s="6">
        <v>0</v>
      </c>
      <c r="CU101" s="6">
        <v>0</v>
      </c>
      <c r="CV101" s="5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6">
        <v>0</v>
      </c>
      <c r="EI101" s="6">
        <v>0</v>
      </c>
      <c r="EJ101" s="6">
        <v>0</v>
      </c>
      <c r="EK101" s="6">
        <v>0</v>
      </c>
      <c r="EL101" s="6">
        <v>0</v>
      </c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>
        <v>0</v>
      </c>
      <c r="FL101" s="6">
        <v>0</v>
      </c>
      <c r="FM101" s="6">
        <v>0</v>
      </c>
      <c r="FN101" s="6">
        <v>0</v>
      </c>
      <c r="FO101" s="6">
        <v>0</v>
      </c>
      <c r="FP101" s="6">
        <v>0</v>
      </c>
      <c r="FQ101" s="6">
        <v>0</v>
      </c>
      <c r="FR101" s="6">
        <v>0</v>
      </c>
      <c r="FS101" s="6">
        <v>0</v>
      </c>
      <c r="FT101" s="6">
        <v>0</v>
      </c>
      <c r="FU101" s="6">
        <v>0</v>
      </c>
      <c r="FV101" s="6">
        <v>0</v>
      </c>
      <c r="FW101" s="6">
        <v>0</v>
      </c>
      <c r="FX101" s="6">
        <v>0</v>
      </c>
      <c r="FY101" s="6">
        <v>0</v>
      </c>
      <c r="FZ101" s="6">
        <v>0</v>
      </c>
      <c r="GA101" s="6">
        <v>0</v>
      </c>
      <c r="GB101" s="6">
        <v>0</v>
      </c>
      <c r="GC101" s="6">
        <v>0</v>
      </c>
      <c r="GD101" s="6">
        <v>0</v>
      </c>
      <c r="GE101" s="6">
        <v>0</v>
      </c>
      <c r="GF101" s="6">
        <v>0</v>
      </c>
      <c r="GG101" s="6">
        <v>0</v>
      </c>
      <c r="GH101" s="6">
        <v>0</v>
      </c>
      <c r="GI101" s="6">
        <v>0</v>
      </c>
      <c r="GJ101" s="6">
        <v>0</v>
      </c>
      <c r="GK101" s="6">
        <v>0</v>
      </c>
      <c r="GL101" s="6">
        <v>0</v>
      </c>
      <c r="GM101" s="6">
        <v>0</v>
      </c>
      <c r="GN101" s="6">
        <v>0</v>
      </c>
      <c r="GO101" s="6">
        <v>0</v>
      </c>
      <c r="GP101" s="6">
        <v>0</v>
      </c>
      <c r="GQ101" s="6">
        <v>0</v>
      </c>
      <c r="GR101" s="6">
        <v>0</v>
      </c>
      <c r="GS101" s="6">
        <v>0</v>
      </c>
      <c r="GT101" s="6">
        <v>0</v>
      </c>
      <c r="GU101" s="6">
        <v>0</v>
      </c>
      <c r="GV101" s="7">
        <f t="shared" si="1"/>
        <v>1</v>
      </c>
      <c r="GW101" s="8" t="s">
        <v>208</v>
      </c>
    </row>
    <row r="102" spans="1:205" ht="41.4" x14ac:dyDescent="0.3">
      <c r="A102" s="3" t="s">
        <v>99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1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5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0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6">
        <v>0</v>
      </c>
      <c r="FA102" s="6">
        <v>0</v>
      </c>
      <c r="FB102" s="6">
        <v>0</v>
      </c>
      <c r="FC102" s="6">
        <v>0</v>
      </c>
      <c r="FD102" s="6">
        <v>0</v>
      </c>
      <c r="FE102" s="6">
        <v>0</v>
      </c>
      <c r="FF102" s="6">
        <v>0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0</v>
      </c>
      <c r="FM102" s="6">
        <v>0</v>
      </c>
      <c r="FN102" s="6">
        <v>0</v>
      </c>
      <c r="FO102" s="6">
        <v>0</v>
      </c>
      <c r="FP102" s="6">
        <v>0</v>
      </c>
      <c r="FQ102" s="6">
        <v>0</v>
      </c>
      <c r="FR102" s="6">
        <v>0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0</v>
      </c>
      <c r="GA102" s="6">
        <v>0</v>
      </c>
      <c r="GB102" s="6">
        <v>0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>
        <v>0</v>
      </c>
      <c r="GU102" s="6">
        <v>0</v>
      </c>
      <c r="GV102" s="7">
        <f t="shared" si="1"/>
        <v>1</v>
      </c>
      <c r="GW102" s="8" t="s">
        <v>208</v>
      </c>
    </row>
    <row r="103" spans="1:205" ht="41.4" x14ac:dyDescent="0.3">
      <c r="A103" s="3" t="s">
        <v>100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1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5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5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6">
        <v>0</v>
      </c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6">
        <v>0</v>
      </c>
      <c r="EI103" s="6">
        <v>0</v>
      </c>
      <c r="EJ103" s="6">
        <v>0</v>
      </c>
      <c r="EK103" s="6">
        <v>0</v>
      </c>
      <c r="EL103" s="6">
        <v>0</v>
      </c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6">
        <v>0</v>
      </c>
      <c r="FA103" s="6">
        <v>0</v>
      </c>
      <c r="FB103" s="6">
        <v>0</v>
      </c>
      <c r="FC103" s="6">
        <v>0</v>
      </c>
      <c r="FD103" s="6">
        <v>0</v>
      </c>
      <c r="FE103" s="6">
        <v>0</v>
      </c>
      <c r="FF103" s="6">
        <v>0</v>
      </c>
      <c r="FG103" s="6">
        <v>0</v>
      </c>
      <c r="FH103" s="6">
        <v>0</v>
      </c>
      <c r="FI103" s="6">
        <v>0</v>
      </c>
      <c r="FJ103" s="6">
        <v>0</v>
      </c>
      <c r="FK103" s="6">
        <v>0</v>
      </c>
      <c r="FL103" s="6">
        <v>0</v>
      </c>
      <c r="FM103" s="6">
        <v>0</v>
      </c>
      <c r="FN103" s="6">
        <v>0</v>
      </c>
      <c r="FO103" s="6">
        <v>0</v>
      </c>
      <c r="FP103" s="6">
        <v>0</v>
      </c>
      <c r="FQ103" s="6">
        <v>0</v>
      </c>
      <c r="FR103" s="6">
        <v>0</v>
      </c>
      <c r="FS103" s="6">
        <v>0</v>
      </c>
      <c r="FT103" s="6">
        <v>0</v>
      </c>
      <c r="FU103" s="6">
        <v>0</v>
      </c>
      <c r="FV103" s="6">
        <v>0</v>
      </c>
      <c r="FW103" s="6">
        <v>0</v>
      </c>
      <c r="FX103" s="6">
        <v>0</v>
      </c>
      <c r="FY103" s="6">
        <v>0</v>
      </c>
      <c r="FZ103" s="6">
        <v>0</v>
      </c>
      <c r="GA103" s="6">
        <v>0</v>
      </c>
      <c r="GB103" s="6">
        <v>0</v>
      </c>
      <c r="GC103" s="6">
        <v>0</v>
      </c>
      <c r="GD103" s="6">
        <v>0</v>
      </c>
      <c r="GE103" s="6">
        <v>0</v>
      </c>
      <c r="GF103" s="6">
        <v>0</v>
      </c>
      <c r="GG103" s="6">
        <v>0</v>
      </c>
      <c r="GH103" s="6">
        <v>0</v>
      </c>
      <c r="GI103" s="6">
        <v>0</v>
      </c>
      <c r="GJ103" s="6">
        <v>0</v>
      </c>
      <c r="GK103" s="6">
        <v>0</v>
      </c>
      <c r="GL103" s="6">
        <v>0</v>
      </c>
      <c r="GM103" s="6">
        <v>0</v>
      </c>
      <c r="GN103" s="6">
        <v>0</v>
      </c>
      <c r="GO103" s="6">
        <v>0</v>
      </c>
      <c r="GP103" s="6">
        <v>0</v>
      </c>
      <c r="GQ103" s="6">
        <v>0</v>
      </c>
      <c r="GR103" s="6">
        <v>0</v>
      </c>
      <c r="GS103" s="6">
        <v>0</v>
      </c>
      <c r="GT103" s="6">
        <v>0</v>
      </c>
      <c r="GU103" s="6">
        <v>0</v>
      </c>
      <c r="GV103" s="7">
        <f t="shared" si="1"/>
        <v>6</v>
      </c>
      <c r="GW103" s="8" t="s">
        <v>208</v>
      </c>
    </row>
    <row r="104" spans="1:205" ht="27.6" x14ac:dyDescent="0.3">
      <c r="A104" s="3" t="s">
        <v>101</v>
      </c>
      <c r="B104" s="6">
        <v>0</v>
      </c>
      <c r="C104" s="6">
        <v>0</v>
      </c>
      <c r="D104" s="6">
        <v>0</v>
      </c>
      <c r="E104" s="6">
        <v>1</v>
      </c>
      <c r="F104" s="6">
        <v>0</v>
      </c>
      <c r="G104" s="6">
        <v>0</v>
      </c>
      <c r="H104" s="6">
        <v>0</v>
      </c>
      <c r="I104" s="6">
        <v>1</v>
      </c>
      <c r="J104" s="6">
        <v>0</v>
      </c>
      <c r="K104" s="6">
        <v>0</v>
      </c>
      <c r="L104" s="6">
        <v>1</v>
      </c>
      <c r="M104" s="6">
        <v>3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1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1</v>
      </c>
      <c r="AJ104" s="6">
        <v>1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1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2</v>
      </c>
      <c r="BP104" s="6">
        <v>0</v>
      </c>
      <c r="BQ104" s="6">
        <v>0</v>
      </c>
      <c r="BR104" s="6">
        <v>0</v>
      </c>
      <c r="BS104" s="6">
        <v>3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1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1</v>
      </c>
      <c r="CO104" s="6">
        <v>4</v>
      </c>
      <c r="CP104" s="6">
        <v>0</v>
      </c>
      <c r="CQ104" s="6">
        <v>0</v>
      </c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5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>
        <v>0</v>
      </c>
      <c r="EJ104" s="6">
        <v>0</v>
      </c>
      <c r="EK104" s="6">
        <v>0</v>
      </c>
      <c r="EL104" s="6">
        <v>0</v>
      </c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0</v>
      </c>
      <c r="FB104" s="6">
        <v>0</v>
      </c>
      <c r="FC104" s="6">
        <v>0</v>
      </c>
      <c r="FD104" s="6">
        <v>0</v>
      </c>
      <c r="FE104" s="6">
        <v>0</v>
      </c>
      <c r="FF104" s="6">
        <v>0</v>
      </c>
      <c r="FG104" s="6">
        <v>0</v>
      </c>
      <c r="FH104" s="6">
        <v>0</v>
      </c>
      <c r="FI104" s="6">
        <v>0</v>
      </c>
      <c r="FJ104" s="6">
        <v>0</v>
      </c>
      <c r="FK104" s="6">
        <v>0</v>
      </c>
      <c r="FL104" s="6">
        <v>0</v>
      </c>
      <c r="FM104" s="6">
        <v>0</v>
      </c>
      <c r="FN104" s="6">
        <v>0</v>
      </c>
      <c r="FO104" s="6">
        <v>0</v>
      </c>
      <c r="FP104" s="6">
        <v>0</v>
      </c>
      <c r="FQ104" s="6">
        <v>0</v>
      </c>
      <c r="FR104" s="6">
        <v>0</v>
      </c>
      <c r="FS104" s="6">
        <v>0</v>
      </c>
      <c r="FT104" s="6">
        <v>0</v>
      </c>
      <c r="FU104" s="6">
        <v>0</v>
      </c>
      <c r="FV104" s="6">
        <v>0</v>
      </c>
      <c r="FW104" s="6">
        <v>0</v>
      </c>
      <c r="FX104" s="6">
        <v>1</v>
      </c>
      <c r="FY104" s="6">
        <v>0</v>
      </c>
      <c r="FZ104" s="6">
        <v>0</v>
      </c>
      <c r="GA104" s="6">
        <v>0</v>
      </c>
      <c r="GB104" s="6">
        <v>1</v>
      </c>
      <c r="GC104" s="6">
        <v>0</v>
      </c>
      <c r="GD104" s="6">
        <v>0</v>
      </c>
      <c r="GE104" s="6">
        <v>0</v>
      </c>
      <c r="GF104" s="6">
        <v>0</v>
      </c>
      <c r="GG104" s="6">
        <v>0</v>
      </c>
      <c r="GH104" s="6">
        <v>1</v>
      </c>
      <c r="GI104" s="6">
        <v>0</v>
      </c>
      <c r="GJ104" s="6">
        <v>0</v>
      </c>
      <c r="GK104" s="6">
        <v>0</v>
      </c>
      <c r="GL104" s="6">
        <v>0</v>
      </c>
      <c r="GM104" s="6">
        <v>0</v>
      </c>
      <c r="GN104" s="6">
        <v>0</v>
      </c>
      <c r="GO104" s="6">
        <v>0</v>
      </c>
      <c r="GP104" s="6">
        <v>0</v>
      </c>
      <c r="GQ104" s="6">
        <v>0</v>
      </c>
      <c r="GR104" s="6">
        <v>0</v>
      </c>
      <c r="GS104" s="6">
        <v>0</v>
      </c>
      <c r="GT104" s="6">
        <v>0</v>
      </c>
      <c r="GU104" s="6">
        <v>0</v>
      </c>
      <c r="GV104" s="7">
        <f t="shared" si="1"/>
        <v>24</v>
      </c>
      <c r="GW104" s="8" t="s">
        <v>208</v>
      </c>
    </row>
    <row r="105" spans="1:205" ht="27.6" x14ac:dyDescent="0.3">
      <c r="A105" s="3" t="s">
        <v>102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1</v>
      </c>
      <c r="BF105" s="6">
        <v>0</v>
      </c>
      <c r="BG105" s="6">
        <v>0</v>
      </c>
      <c r="BH105" s="6">
        <v>3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1</v>
      </c>
      <c r="BQ105" s="6">
        <v>0</v>
      </c>
      <c r="BR105" s="6">
        <v>0</v>
      </c>
      <c r="BS105" s="6">
        <v>7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1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1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5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0</v>
      </c>
      <c r="FB105" s="6">
        <v>0</v>
      </c>
      <c r="FC105" s="6">
        <v>0</v>
      </c>
      <c r="FD105" s="6">
        <v>0</v>
      </c>
      <c r="FE105" s="6">
        <v>0</v>
      </c>
      <c r="FF105" s="6">
        <v>0</v>
      </c>
      <c r="FG105" s="6">
        <v>0</v>
      </c>
      <c r="FH105" s="6">
        <v>0</v>
      </c>
      <c r="FI105" s="6">
        <v>0</v>
      </c>
      <c r="FJ105" s="6">
        <v>0</v>
      </c>
      <c r="FK105" s="6">
        <v>0</v>
      </c>
      <c r="FL105" s="6">
        <v>0</v>
      </c>
      <c r="FM105" s="6">
        <v>0</v>
      </c>
      <c r="FN105" s="6">
        <v>0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0</v>
      </c>
      <c r="FW105" s="6">
        <v>0</v>
      </c>
      <c r="FX105" s="6">
        <v>0</v>
      </c>
      <c r="FY105" s="6">
        <v>0</v>
      </c>
      <c r="FZ105" s="6">
        <v>0</v>
      </c>
      <c r="GA105" s="6">
        <v>0</v>
      </c>
      <c r="GB105" s="6">
        <v>0</v>
      </c>
      <c r="GC105" s="6">
        <v>0</v>
      </c>
      <c r="GD105" s="6">
        <v>0</v>
      </c>
      <c r="GE105" s="6">
        <v>0</v>
      </c>
      <c r="GF105" s="6">
        <v>0</v>
      </c>
      <c r="GG105" s="6">
        <v>0</v>
      </c>
      <c r="GH105" s="6">
        <v>0</v>
      </c>
      <c r="GI105" s="6">
        <v>1</v>
      </c>
      <c r="GJ105" s="6">
        <v>0</v>
      </c>
      <c r="GK105" s="6">
        <v>0</v>
      </c>
      <c r="GL105" s="6">
        <v>0</v>
      </c>
      <c r="GM105" s="6">
        <v>0</v>
      </c>
      <c r="GN105" s="6">
        <v>0</v>
      </c>
      <c r="GO105" s="6">
        <v>0</v>
      </c>
      <c r="GP105" s="6">
        <v>0</v>
      </c>
      <c r="GQ105" s="6">
        <v>0</v>
      </c>
      <c r="GR105" s="6">
        <v>0</v>
      </c>
      <c r="GS105" s="6">
        <v>0</v>
      </c>
      <c r="GT105" s="6">
        <v>0</v>
      </c>
      <c r="GU105" s="6">
        <v>0</v>
      </c>
      <c r="GV105" s="7">
        <f t="shared" si="1"/>
        <v>15</v>
      </c>
      <c r="GW105" s="8" t="s">
        <v>208</v>
      </c>
    </row>
    <row r="106" spans="1:205" ht="27.6" x14ac:dyDescent="0.3">
      <c r="A106" s="3" t="s">
        <v>103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3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1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5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1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0</v>
      </c>
      <c r="FN106" s="6">
        <v>0</v>
      </c>
      <c r="FO106" s="6">
        <v>0</v>
      </c>
      <c r="FP106" s="6">
        <v>0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0</v>
      </c>
      <c r="FX106" s="6">
        <v>0</v>
      </c>
      <c r="FY106" s="6">
        <v>0</v>
      </c>
      <c r="FZ106" s="6">
        <v>0</v>
      </c>
      <c r="GA106" s="6">
        <v>0</v>
      </c>
      <c r="GB106" s="6">
        <v>0</v>
      </c>
      <c r="GC106" s="6">
        <v>0</v>
      </c>
      <c r="GD106" s="6">
        <v>0</v>
      </c>
      <c r="GE106" s="6">
        <v>0</v>
      </c>
      <c r="GF106" s="6">
        <v>1</v>
      </c>
      <c r="GG106" s="6">
        <v>0</v>
      </c>
      <c r="GH106" s="6">
        <v>0</v>
      </c>
      <c r="GI106" s="6">
        <v>0</v>
      </c>
      <c r="GJ106" s="6">
        <v>0</v>
      </c>
      <c r="GK106" s="6">
        <v>0</v>
      </c>
      <c r="GL106" s="6">
        <v>0</v>
      </c>
      <c r="GM106" s="6">
        <v>0</v>
      </c>
      <c r="GN106" s="6">
        <v>0</v>
      </c>
      <c r="GO106" s="6">
        <v>0</v>
      </c>
      <c r="GP106" s="6">
        <v>0</v>
      </c>
      <c r="GQ106" s="6">
        <v>0</v>
      </c>
      <c r="GR106" s="6">
        <v>0</v>
      </c>
      <c r="GS106" s="6">
        <v>0</v>
      </c>
      <c r="GT106" s="6">
        <v>0</v>
      </c>
      <c r="GU106" s="6">
        <v>0</v>
      </c>
      <c r="GV106" s="7">
        <f t="shared" si="1"/>
        <v>6</v>
      </c>
      <c r="GW106" s="8" t="s">
        <v>208</v>
      </c>
    </row>
    <row r="107" spans="1:205" ht="27.6" x14ac:dyDescent="0.3">
      <c r="A107" s="3" t="s">
        <v>104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1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0</v>
      </c>
      <c r="DA107" s="6">
        <v>0</v>
      </c>
      <c r="DB107" s="5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0</v>
      </c>
      <c r="DS107" s="6">
        <v>0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0</v>
      </c>
      <c r="FB107" s="6">
        <v>0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0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7">
        <f t="shared" si="1"/>
        <v>1</v>
      </c>
      <c r="GW107" s="8" t="s">
        <v>208</v>
      </c>
    </row>
    <row r="108" spans="1:205" ht="41.4" x14ac:dyDescent="0.3">
      <c r="A108" s="3" t="s">
        <v>105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1</v>
      </c>
      <c r="M108" s="6">
        <v>0</v>
      </c>
      <c r="N108" s="6">
        <v>2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1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2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1</v>
      </c>
      <c r="CB108" s="6">
        <v>11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1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5">
        <v>12</v>
      </c>
      <c r="DD108" s="6">
        <v>0</v>
      </c>
      <c r="DE108" s="6">
        <v>0</v>
      </c>
      <c r="DF108" s="6">
        <v>0</v>
      </c>
      <c r="DG108" s="6">
        <v>0</v>
      </c>
      <c r="DH108" s="6">
        <v>0</v>
      </c>
      <c r="DI108" s="6">
        <v>0</v>
      </c>
      <c r="DJ108" s="6">
        <v>1</v>
      </c>
      <c r="DK108" s="6">
        <v>0</v>
      </c>
      <c r="DL108" s="6">
        <v>0</v>
      </c>
      <c r="DM108" s="6">
        <v>0</v>
      </c>
      <c r="DN108" s="6">
        <v>0</v>
      </c>
      <c r="DO108" s="6">
        <v>0</v>
      </c>
      <c r="DP108" s="6">
        <v>0</v>
      </c>
      <c r="DQ108" s="6">
        <v>0</v>
      </c>
      <c r="DR108" s="6">
        <v>0</v>
      </c>
      <c r="DS108" s="6">
        <v>0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0</v>
      </c>
      <c r="FB108" s="6">
        <v>0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  <c r="GA108" s="6">
        <v>0</v>
      </c>
      <c r="GB108" s="6">
        <v>0</v>
      </c>
      <c r="GC108" s="6">
        <v>0</v>
      </c>
      <c r="GD108" s="6">
        <v>3</v>
      </c>
      <c r="GE108" s="6">
        <v>0</v>
      </c>
      <c r="GF108" s="6">
        <v>0</v>
      </c>
      <c r="GG108" s="6">
        <v>0</v>
      </c>
      <c r="GH108" s="6">
        <v>0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0</v>
      </c>
      <c r="GT108" s="6">
        <v>0</v>
      </c>
      <c r="GU108" s="6">
        <v>0</v>
      </c>
      <c r="GV108" s="7">
        <f t="shared" si="1"/>
        <v>35</v>
      </c>
      <c r="GW108" s="8">
        <f>ROUND((12/35),2)</f>
        <v>0.34</v>
      </c>
    </row>
    <row r="109" spans="1:205" x14ac:dyDescent="0.3">
      <c r="A109" s="3" t="s">
        <v>106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1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1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1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>
        <v>0</v>
      </c>
      <c r="CR109" s="6">
        <v>5</v>
      </c>
      <c r="CS109" s="6">
        <v>3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>
        <v>0</v>
      </c>
      <c r="CZ109" s="6">
        <v>0</v>
      </c>
      <c r="DA109" s="6">
        <v>0</v>
      </c>
      <c r="DB109" s="6">
        <v>0</v>
      </c>
      <c r="DC109" s="6">
        <v>0</v>
      </c>
      <c r="DD109" s="5">
        <v>0</v>
      </c>
      <c r="DE109" s="6">
        <v>0</v>
      </c>
      <c r="DF109" s="6">
        <v>0</v>
      </c>
      <c r="DG109" s="6">
        <v>0</v>
      </c>
      <c r="DH109" s="6">
        <v>0</v>
      </c>
      <c r="DI109" s="6">
        <v>0</v>
      </c>
      <c r="DJ109" s="6">
        <v>0</v>
      </c>
      <c r="DK109" s="6">
        <v>0</v>
      </c>
      <c r="DL109" s="6">
        <v>5</v>
      </c>
      <c r="DM109" s="6">
        <v>0</v>
      </c>
      <c r="DN109" s="6">
        <v>0</v>
      </c>
      <c r="DO109" s="6">
        <v>0</v>
      </c>
      <c r="DP109" s="6">
        <v>0</v>
      </c>
      <c r="DQ109" s="6">
        <v>0</v>
      </c>
      <c r="DR109" s="6">
        <v>0</v>
      </c>
      <c r="DS109" s="6">
        <v>0</v>
      </c>
      <c r="DT109" s="6">
        <v>0</v>
      </c>
      <c r="DU109" s="6">
        <v>0</v>
      </c>
      <c r="DV109" s="6">
        <v>0</v>
      </c>
      <c r="DW109" s="6">
        <v>0</v>
      </c>
      <c r="DX109" s="6">
        <v>0</v>
      </c>
      <c r="DY109" s="6">
        <v>0</v>
      </c>
      <c r="DZ109" s="6">
        <v>0</v>
      </c>
      <c r="EA109" s="6">
        <v>0</v>
      </c>
      <c r="EB109" s="6">
        <v>0</v>
      </c>
      <c r="EC109" s="6">
        <v>0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>
        <v>0</v>
      </c>
      <c r="EJ109" s="6">
        <v>0</v>
      </c>
      <c r="EK109" s="6">
        <v>0</v>
      </c>
      <c r="EL109" s="6">
        <v>0</v>
      </c>
      <c r="EM109" s="6">
        <v>0</v>
      </c>
      <c r="EN109" s="6">
        <v>0</v>
      </c>
      <c r="EO109" s="6">
        <v>0</v>
      </c>
      <c r="EP109" s="6">
        <v>0</v>
      </c>
      <c r="EQ109" s="6">
        <v>0</v>
      </c>
      <c r="ER109" s="6">
        <v>0</v>
      </c>
      <c r="ES109" s="6">
        <v>0</v>
      </c>
      <c r="ET109" s="6">
        <v>0</v>
      </c>
      <c r="EU109" s="6">
        <v>0</v>
      </c>
      <c r="EV109" s="6">
        <v>0</v>
      </c>
      <c r="EW109" s="6">
        <v>0</v>
      </c>
      <c r="EX109" s="6">
        <v>1</v>
      </c>
      <c r="EY109" s="6">
        <v>0</v>
      </c>
      <c r="EZ109" s="6">
        <v>0</v>
      </c>
      <c r="FA109" s="6">
        <v>0</v>
      </c>
      <c r="FB109" s="6">
        <v>0</v>
      </c>
      <c r="FC109" s="6">
        <v>0</v>
      </c>
      <c r="FD109" s="6">
        <v>1</v>
      </c>
      <c r="FE109" s="6">
        <v>13</v>
      </c>
      <c r="FF109" s="6">
        <v>3</v>
      </c>
      <c r="FG109" s="6">
        <v>0</v>
      </c>
      <c r="FH109" s="6">
        <v>1</v>
      </c>
      <c r="FI109" s="6">
        <v>0</v>
      </c>
      <c r="FJ109" s="6">
        <v>0</v>
      </c>
      <c r="FK109" s="6">
        <v>0</v>
      </c>
      <c r="FL109" s="6">
        <v>0</v>
      </c>
      <c r="FM109" s="6">
        <v>1</v>
      </c>
      <c r="FN109" s="6">
        <v>0</v>
      </c>
      <c r="FO109" s="6">
        <v>0</v>
      </c>
      <c r="FP109" s="6">
        <v>0</v>
      </c>
      <c r="FQ109" s="6">
        <v>0</v>
      </c>
      <c r="FR109" s="6">
        <v>0</v>
      </c>
      <c r="FS109" s="6">
        <v>0</v>
      </c>
      <c r="FT109" s="6">
        <v>0</v>
      </c>
      <c r="FU109" s="6">
        <v>0</v>
      </c>
      <c r="FV109" s="6">
        <v>0</v>
      </c>
      <c r="FW109" s="6">
        <v>0</v>
      </c>
      <c r="FX109" s="6">
        <v>2</v>
      </c>
      <c r="FY109" s="6">
        <v>0</v>
      </c>
      <c r="FZ109" s="6">
        <v>0</v>
      </c>
      <c r="GA109" s="6">
        <v>1</v>
      </c>
      <c r="GB109" s="6">
        <v>0</v>
      </c>
      <c r="GC109" s="6">
        <v>2</v>
      </c>
      <c r="GD109" s="6">
        <v>0</v>
      </c>
      <c r="GE109" s="6">
        <v>0</v>
      </c>
      <c r="GF109" s="6">
        <v>0</v>
      </c>
      <c r="GG109" s="6">
        <v>0</v>
      </c>
      <c r="GH109" s="6">
        <v>0</v>
      </c>
      <c r="GI109" s="6">
        <v>0</v>
      </c>
      <c r="GJ109" s="6">
        <v>0</v>
      </c>
      <c r="GK109" s="6">
        <v>0</v>
      </c>
      <c r="GL109" s="6">
        <v>2</v>
      </c>
      <c r="GM109" s="6">
        <v>0</v>
      </c>
      <c r="GN109" s="6">
        <v>0</v>
      </c>
      <c r="GO109" s="6">
        <v>0</v>
      </c>
      <c r="GP109" s="6">
        <v>0</v>
      </c>
      <c r="GQ109" s="6">
        <v>0</v>
      </c>
      <c r="GR109" s="6">
        <v>0</v>
      </c>
      <c r="GS109" s="6">
        <v>0</v>
      </c>
      <c r="GT109" s="6">
        <v>0</v>
      </c>
      <c r="GU109" s="6">
        <v>0</v>
      </c>
      <c r="GV109" s="7">
        <f t="shared" si="1"/>
        <v>43</v>
      </c>
      <c r="GW109" s="8">
        <f>ROUND((0/43),2)</f>
        <v>0</v>
      </c>
    </row>
    <row r="110" spans="1:205" ht="41.4" x14ac:dyDescent="0.3">
      <c r="A110" s="3" t="s">
        <v>107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1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0</v>
      </c>
      <c r="DA110" s="6">
        <v>0</v>
      </c>
      <c r="DB110" s="6">
        <v>0</v>
      </c>
      <c r="DC110" s="6">
        <v>0</v>
      </c>
      <c r="DD110" s="6">
        <v>0</v>
      </c>
      <c r="DE110" s="5">
        <v>0</v>
      </c>
      <c r="DF110" s="6">
        <v>0</v>
      </c>
      <c r="DG110" s="6">
        <v>0</v>
      </c>
      <c r="DH110" s="6">
        <v>0</v>
      </c>
      <c r="DI110" s="6">
        <v>0</v>
      </c>
      <c r="DJ110" s="6">
        <v>0</v>
      </c>
      <c r="DK110" s="6">
        <v>0</v>
      </c>
      <c r="DL110" s="6">
        <v>0</v>
      </c>
      <c r="DM110" s="6">
        <v>0</v>
      </c>
      <c r="DN110" s="6">
        <v>0</v>
      </c>
      <c r="DO110" s="6">
        <v>0</v>
      </c>
      <c r="DP110" s="6">
        <v>0</v>
      </c>
      <c r="DQ110" s="6">
        <v>0</v>
      </c>
      <c r="DR110" s="6">
        <v>0</v>
      </c>
      <c r="DS110" s="6">
        <v>0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>
        <v>0</v>
      </c>
      <c r="EJ110" s="6">
        <v>0</v>
      </c>
      <c r="EK110" s="6">
        <v>0</v>
      </c>
      <c r="EL110" s="6">
        <v>0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0</v>
      </c>
      <c r="FB110" s="6">
        <v>0</v>
      </c>
      <c r="FC110" s="6">
        <v>0</v>
      </c>
      <c r="FD110" s="6">
        <v>0</v>
      </c>
      <c r="FE110" s="6">
        <v>0</v>
      </c>
      <c r="FF110" s="6">
        <v>0</v>
      </c>
      <c r="FG110" s="6">
        <v>0</v>
      </c>
      <c r="FH110" s="6">
        <v>0</v>
      </c>
      <c r="FI110" s="6">
        <v>0</v>
      </c>
      <c r="FJ110" s="6">
        <v>0</v>
      </c>
      <c r="FK110" s="6">
        <v>0</v>
      </c>
      <c r="FL110" s="6">
        <v>0</v>
      </c>
      <c r="FM110" s="6">
        <v>0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0</v>
      </c>
      <c r="FU110" s="6">
        <v>0</v>
      </c>
      <c r="FV110" s="6">
        <v>0</v>
      </c>
      <c r="FW110" s="6">
        <v>0</v>
      </c>
      <c r="FX110" s="6">
        <v>0</v>
      </c>
      <c r="FY110" s="6">
        <v>0</v>
      </c>
      <c r="FZ110" s="6">
        <v>0</v>
      </c>
      <c r="GA110" s="6">
        <v>0</v>
      </c>
      <c r="GB110" s="6">
        <v>0</v>
      </c>
      <c r="GC110" s="6">
        <v>0</v>
      </c>
      <c r="GD110" s="6">
        <v>0</v>
      </c>
      <c r="GE110" s="6">
        <v>0</v>
      </c>
      <c r="GF110" s="6">
        <v>0</v>
      </c>
      <c r="GG110" s="6">
        <v>0</v>
      </c>
      <c r="GH110" s="6">
        <v>0</v>
      </c>
      <c r="GI110" s="6">
        <v>0</v>
      </c>
      <c r="GJ110" s="6">
        <v>0</v>
      </c>
      <c r="GK110" s="6">
        <v>0</v>
      </c>
      <c r="GL110" s="6">
        <v>0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  <c r="GR110" s="6">
        <v>0</v>
      </c>
      <c r="GS110" s="6">
        <v>0</v>
      </c>
      <c r="GT110" s="6">
        <v>0</v>
      </c>
      <c r="GU110" s="6">
        <v>0</v>
      </c>
      <c r="GV110" s="7">
        <f t="shared" si="1"/>
        <v>1</v>
      </c>
      <c r="GW110" s="8" t="s">
        <v>208</v>
      </c>
    </row>
    <row r="111" spans="1:205" ht="27.6" x14ac:dyDescent="0.3">
      <c r="A111" s="3" t="s">
        <v>108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1</v>
      </c>
      <c r="H111" s="6">
        <v>0</v>
      </c>
      <c r="I111" s="6">
        <v>1</v>
      </c>
      <c r="J111" s="6">
        <v>0</v>
      </c>
      <c r="K111" s="6">
        <v>0</v>
      </c>
      <c r="L111" s="6">
        <v>1</v>
      </c>
      <c r="M111" s="6">
        <v>1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1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1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1</v>
      </c>
      <c r="AZ111" s="6">
        <v>0</v>
      </c>
      <c r="BA111" s="6">
        <v>1</v>
      </c>
      <c r="BB111" s="6">
        <v>0</v>
      </c>
      <c r="BC111" s="6">
        <v>0</v>
      </c>
      <c r="BD111" s="6">
        <v>0</v>
      </c>
      <c r="BE111" s="6">
        <v>7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2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6">
        <v>0</v>
      </c>
      <c r="CL111" s="6">
        <v>0</v>
      </c>
      <c r="CM111" s="6">
        <v>0</v>
      </c>
      <c r="CN111" s="6">
        <v>0</v>
      </c>
      <c r="CO111" s="6">
        <v>1</v>
      </c>
      <c r="CP111" s="6">
        <v>0</v>
      </c>
      <c r="CQ111" s="6">
        <v>0</v>
      </c>
      <c r="CR111" s="6">
        <v>2</v>
      </c>
      <c r="CS111" s="6">
        <v>1</v>
      </c>
      <c r="CT111" s="6">
        <v>2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0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5">
        <v>0</v>
      </c>
      <c r="DG111" s="6">
        <v>0</v>
      </c>
      <c r="DH111" s="6">
        <v>0</v>
      </c>
      <c r="DI111" s="6">
        <v>0</v>
      </c>
      <c r="DJ111" s="6">
        <v>0</v>
      </c>
      <c r="DK111" s="6">
        <v>0</v>
      </c>
      <c r="DL111" s="6">
        <v>4</v>
      </c>
      <c r="DM111" s="6">
        <v>0</v>
      </c>
      <c r="DN111" s="6">
        <v>0</v>
      </c>
      <c r="DO111" s="6">
        <v>0</v>
      </c>
      <c r="DP111" s="6">
        <v>0</v>
      </c>
      <c r="DQ111" s="6">
        <v>0</v>
      </c>
      <c r="DR111" s="6">
        <v>0</v>
      </c>
      <c r="DS111" s="6">
        <v>0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>
        <v>0</v>
      </c>
      <c r="EJ111" s="6">
        <v>0</v>
      </c>
      <c r="EK111" s="6">
        <v>0</v>
      </c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  <c r="ER111" s="6">
        <v>0</v>
      </c>
      <c r="ES111" s="6">
        <v>1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>
        <v>0</v>
      </c>
      <c r="FD111" s="6">
        <v>0</v>
      </c>
      <c r="FE111" s="6">
        <v>1</v>
      </c>
      <c r="FF111" s="6">
        <v>0</v>
      </c>
      <c r="FG111" s="6">
        <v>0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1</v>
      </c>
      <c r="FN111" s="6">
        <v>0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>
        <v>0</v>
      </c>
      <c r="FU111" s="6">
        <v>0</v>
      </c>
      <c r="FV111" s="6">
        <v>0</v>
      </c>
      <c r="FW111" s="6">
        <v>0</v>
      </c>
      <c r="FX111" s="6">
        <v>0</v>
      </c>
      <c r="FY111" s="6">
        <v>1</v>
      </c>
      <c r="FZ111" s="6">
        <v>1</v>
      </c>
      <c r="GA111" s="6">
        <v>1</v>
      </c>
      <c r="GB111" s="6">
        <v>0</v>
      </c>
      <c r="GC111" s="6">
        <v>0</v>
      </c>
      <c r="GD111" s="6">
        <v>0</v>
      </c>
      <c r="GE111" s="6">
        <v>0</v>
      </c>
      <c r="GF111" s="6">
        <v>0</v>
      </c>
      <c r="GG111" s="6">
        <v>0</v>
      </c>
      <c r="GH111" s="6">
        <v>0</v>
      </c>
      <c r="GI111" s="6">
        <v>2</v>
      </c>
      <c r="GJ111" s="6">
        <v>0</v>
      </c>
      <c r="GK111" s="6">
        <v>0</v>
      </c>
      <c r="GL111" s="6">
        <v>0</v>
      </c>
      <c r="GM111" s="6">
        <v>0</v>
      </c>
      <c r="GN111" s="6">
        <v>0</v>
      </c>
      <c r="GO111" s="6">
        <v>0</v>
      </c>
      <c r="GP111" s="6">
        <v>0</v>
      </c>
      <c r="GQ111" s="6">
        <v>0</v>
      </c>
      <c r="GR111" s="6">
        <v>0</v>
      </c>
      <c r="GS111" s="6">
        <v>0</v>
      </c>
      <c r="GT111" s="6">
        <v>0</v>
      </c>
      <c r="GU111" s="6">
        <v>0</v>
      </c>
      <c r="GV111" s="7">
        <f t="shared" si="1"/>
        <v>35</v>
      </c>
      <c r="GW111" s="8">
        <f>ROUND((0/35),2)</f>
        <v>0</v>
      </c>
    </row>
    <row r="112" spans="1:205" ht="27.6" x14ac:dyDescent="0.3">
      <c r="A112" s="3" t="s">
        <v>109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2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1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>
        <v>0</v>
      </c>
      <c r="BZ112" s="6">
        <v>0</v>
      </c>
      <c r="CA112" s="6">
        <v>0</v>
      </c>
      <c r="CB112" s="6">
        <v>0</v>
      </c>
      <c r="CC112" s="6">
        <v>0</v>
      </c>
      <c r="CD112" s="6">
        <v>0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5">
        <v>0</v>
      </c>
      <c r="DH112" s="6">
        <v>0</v>
      </c>
      <c r="DI112" s="6">
        <v>0</v>
      </c>
      <c r="DJ112" s="6">
        <v>0</v>
      </c>
      <c r="DK112" s="6">
        <v>0</v>
      </c>
      <c r="DL112" s="6">
        <v>6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>
        <v>0</v>
      </c>
      <c r="EE112" s="6">
        <v>0</v>
      </c>
      <c r="EF112" s="6">
        <v>0</v>
      </c>
      <c r="EG112" s="6">
        <v>0</v>
      </c>
      <c r="EH112" s="6">
        <v>0</v>
      </c>
      <c r="EI112" s="6">
        <v>0</v>
      </c>
      <c r="EJ112" s="6">
        <v>0</v>
      </c>
      <c r="EK112" s="6">
        <v>0</v>
      </c>
      <c r="EL112" s="6">
        <v>0</v>
      </c>
      <c r="EM112" s="6">
        <v>0</v>
      </c>
      <c r="EN112" s="6">
        <v>0</v>
      </c>
      <c r="EO112" s="6">
        <v>0</v>
      </c>
      <c r="EP112" s="6">
        <v>0</v>
      </c>
      <c r="EQ112" s="6">
        <v>0</v>
      </c>
      <c r="ER112" s="6">
        <v>0</v>
      </c>
      <c r="ES112" s="6">
        <v>0</v>
      </c>
      <c r="ET112" s="6">
        <v>0</v>
      </c>
      <c r="EU112" s="6">
        <v>0</v>
      </c>
      <c r="EV112" s="6">
        <v>0</v>
      </c>
      <c r="EW112" s="6">
        <v>0</v>
      </c>
      <c r="EX112" s="6">
        <v>0</v>
      </c>
      <c r="EY112" s="6">
        <v>0</v>
      </c>
      <c r="EZ112" s="6">
        <v>0</v>
      </c>
      <c r="FA112" s="6">
        <v>0</v>
      </c>
      <c r="FB112" s="6">
        <v>0</v>
      </c>
      <c r="FC112" s="6">
        <v>0</v>
      </c>
      <c r="FD112" s="6">
        <v>0</v>
      </c>
      <c r="FE112" s="6">
        <v>0</v>
      </c>
      <c r="FF112" s="6">
        <v>0</v>
      </c>
      <c r="FG112" s="6">
        <v>0</v>
      </c>
      <c r="FH112" s="6">
        <v>0</v>
      </c>
      <c r="FI112" s="6">
        <v>0</v>
      </c>
      <c r="FJ112" s="6">
        <v>0</v>
      </c>
      <c r="FK112" s="6">
        <v>0</v>
      </c>
      <c r="FL112" s="6">
        <v>0</v>
      </c>
      <c r="FM112" s="6">
        <v>1</v>
      </c>
      <c r="FN112" s="6">
        <v>0</v>
      </c>
      <c r="FO112" s="6">
        <v>0</v>
      </c>
      <c r="FP112" s="6">
        <v>0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0</v>
      </c>
      <c r="FW112" s="6">
        <v>0</v>
      </c>
      <c r="FX112" s="6">
        <v>1</v>
      </c>
      <c r="FY112" s="6">
        <v>1</v>
      </c>
      <c r="FZ112" s="6">
        <v>1</v>
      </c>
      <c r="GA112" s="6">
        <v>0</v>
      </c>
      <c r="GB112" s="6">
        <v>0</v>
      </c>
      <c r="GC112" s="6">
        <v>0</v>
      </c>
      <c r="GD112" s="6">
        <v>0</v>
      </c>
      <c r="GE112" s="6">
        <v>0</v>
      </c>
      <c r="GF112" s="6">
        <v>0</v>
      </c>
      <c r="GG112" s="6">
        <v>0</v>
      </c>
      <c r="GH112" s="6">
        <v>0</v>
      </c>
      <c r="GI112" s="6">
        <v>0</v>
      </c>
      <c r="GJ112" s="6">
        <v>0</v>
      </c>
      <c r="GK112" s="6">
        <v>0</v>
      </c>
      <c r="GL112" s="6">
        <v>0</v>
      </c>
      <c r="GM112" s="6">
        <v>0</v>
      </c>
      <c r="GN112" s="6">
        <v>0</v>
      </c>
      <c r="GO112" s="6">
        <v>0</v>
      </c>
      <c r="GP112" s="6">
        <v>0</v>
      </c>
      <c r="GQ112" s="6">
        <v>0</v>
      </c>
      <c r="GR112" s="6">
        <v>0</v>
      </c>
      <c r="GS112" s="6">
        <v>0</v>
      </c>
      <c r="GT112" s="6">
        <v>0</v>
      </c>
      <c r="GU112" s="6">
        <v>0</v>
      </c>
      <c r="GV112" s="7">
        <f t="shared" si="1"/>
        <v>13</v>
      </c>
      <c r="GW112" s="8" t="s">
        <v>208</v>
      </c>
    </row>
    <row r="113" spans="1:205" ht="27.6" x14ac:dyDescent="0.3">
      <c r="A113" s="3" t="s">
        <v>110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2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0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5">
        <v>0</v>
      </c>
      <c r="DI113" s="6">
        <v>0</v>
      </c>
      <c r="DJ113" s="6">
        <v>0</v>
      </c>
      <c r="DK113" s="6">
        <v>0</v>
      </c>
      <c r="DL113" s="6">
        <v>0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0</v>
      </c>
      <c r="DS113" s="6">
        <v>0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>
        <v>0</v>
      </c>
      <c r="EJ113" s="6">
        <v>0</v>
      </c>
      <c r="EK113" s="6">
        <v>0</v>
      </c>
      <c r="EL113" s="6">
        <v>0</v>
      </c>
      <c r="EM113" s="6">
        <v>0</v>
      </c>
      <c r="EN113" s="6">
        <v>0</v>
      </c>
      <c r="EO113" s="6">
        <v>0</v>
      </c>
      <c r="EP113" s="6">
        <v>0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0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0</v>
      </c>
      <c r="FN113" s="6">
        <v>0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>
        <v>0</v>
      </c>
      <c r="FY113" s="6">
        <v>0</v>
      </c>
      <c r="FZ113" s="6">
        <v>0</v>
      </c>
      <c r="GA113" s="6">
        <v>0</v>
      </c>
      <c r="GB113" s="6">
        <v>0</v>
      </c>
      <c r="GC113" s="6">
        <v>0</v>
      </c>
      <c r="GD113" s="6">
        <v>0</v>
      </c>
      <c r="GE113" s="6">
        <v>0</v>
      </c>
      <c r="GF113" s="6">
        <v>0</v>
      </c>
      <c r="GG113" s="6">
        <v>0</v>
      </c>
      <c r="GH113" s="6">
        <v>0</v>
      </c>
      <c r="GI113" s="6">
        <v>0</v>
      </c>
      <c r="GJ113" s="6">
        <v>0</v>
      </c>
      <c r="GK113" s="6">
        <v>0</v>
      </c>
      <c r="GL113" s="6">
        <v>0</v>
      </c>
      <c r="GM113" s="6">
        <v>0</v>
      </c>
      <c r="GN113" s="6">
        <v>0</v>
      </c>
      <c r="GO113" s="6">
        <v>0</v>
      </c>
      <c r="GP113" s="6">
        <v>0</v>
      </c>
      <c r="GQ113" s="6">
        <v>0</v>
      </c>
      <c r="GR113" s="6">
        <v>0</v>
      </c>
      <c r="GS113" s="6">
        <v>0</v>
      </c>
      <c r="GT113" s="6">
        <v>0</v>
      </c>
      <c r="GU113" s="6">
        <v>0</v>
      </c>
      <c r="GV113" s="7">
        <f t="shared" si="1"/>
        <v>2</v>
      </c>
      <c r="GW113" s="8" t="s">
        <v>208</v>
      </c>
    </row>
    <row r="114" spans="1:205" x14ac:dyDescent="0.3">
      <c r="A114" s="3" t="s">
        <v>111</v>
      </c>
      <c r="B114" s="6">
        <v>0</v>
      </c>
      <c r="C114" s="6">
        <v>4</v>
      </c>
      <c r="D114" s="6">
        <v>0</v>
      </c>
      <c r="E114" s="6">
        <v>3</v>
      </c>
      <c r="F114" s="6">
        <v>2</v>
      </c>
      <c r="G114" s="6">
        <v>3</v>
      </c>
      <c r="H114" s="6">
        <v>0</v>
      </c>
      <c r="I114" s="6">
        <v>1</v>
      </c>
      <c r="J114" s="6">
        <v>0</v>
      </c>
      <c r="K114" s="6">
        <v>1</v>
      </c>
      <c r="L114" s="6">
        <v>0</v>
      </c>
      <c r="M114" s="6">
        <v>0</v>
      </c>
      <c r="N114" s="6">
        <v>2</v>
      </c>
      <c r="O114" s="6">
        <v>0</v>
      </c>
      <c r="P114" s="6">
        <v>1</v>
      </c>
      <c r="Q114" s="6">
        <v>1</v>
      </c>
      <c r="R114" s="6">
        <v>0</v>
      </c>
      <c r="S114" s="6">
        <v>2</v>
      </c>
      <c r="T114" s="6">
        <v>1</v>
      </c>
      <c r="U114" s="6">
        <v>1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3</v>
      </c>
      <c r="AC114" s="6">
        <v>1</v>
      </c>
      <c r="AD114" s="6">
        <v>3</v>
      </c>
      <c r="AE114" s="6">
        <v>1</v>
      </c>
      <c r="AF114" s="6">
        <v>0</v>
      </c>
      <c r="AG114" s="6">
        <v>0</v>
      </c>
      <c r="AH114" s="6">
        <v>0</v>
      </c>
      <c r="AI114" s="6">
        <v>2</v>
      </c>
      <c r="AJ114" s="6">
        <v>1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1</v>
      </c>
      <c r="AW114" s="6">
        <v>0</v>
      </c>
      <c r="AX114" s="6">
        <v>3</v>
      </c>
      <c r="AY114" s="6">
        <v>2</v>
      </c>
      <c r="AZ114" s="6">
        <v>2</v>
      </c>
      <c r="BA114" s="6">
        <v>3</v>
      </c>
      <c r="BB114" s="6">
        <v>3</v>
      </c>
      <c r="BC114" s="6">
        <v>0</v>
      </c>
      <c r="BD114" s="6">
        <v>0</v>
      </c>
      <c r="BE114" s="6">
        <v>22</v>
      </c>
      <c r="BF114" s="6">
        <v>1</v>
      </c>
      <c r="BG114" s="6">
        <v>0</v>
      </c>
      <c r="BH114" s="6">
        <v>3</v>
      </c>
      <c r="BI114" s="6">
        <v>0</v>
      </c>
      <c r="BJ114" s="6">
        <v>0</v>
      </c>
      <c r="BK114" s="6">
        <v>1</v>
      </c>
      <c r="BL114" s="6">
        <v>1</v>
      </c>
      <c r="BM114" s="6">
        <v>0</v>
      </c>
      <c r="BN114" s="6">
        <v>2</v>
      </c>
      <c r="BO114" s="6">
        <v>6</v>
      </c>
      <c r="BP114" s="6">
        <v>4</v>
      </c>
      <c r="BQ114" s="6">
        <v>0</v>
      </c>
      <c r="BR114" s="6">
        <v>2</v>
      </c>
      <c r="BS114" s="6">
        <v>17</v>
      </c>
      <c r="BT114" s="6">
        <v>0</v>
      </c>
      <c r="BU114" s="6">
        <v>2</v>
      </c>
      <c r="BV114" s="6">
        <v>9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4</v>
      </c>
      <c r="CG114" s="6">
        <v>4</v>
      </c>
      <c r="CH114" s="6">
        <v>4</v>
      </c>
      <c r="CI114" s="6">
        <v>0</v>
      </c>
      <c r="CJ114" s="6">
        <v>0</v>
      </c>
      <c r="CK114" s="6">
        <v>4</v>
      </c>
      <c r="CL114" s="6">
        <v>0</v>
      </c>
      <c r="CM114" s="6">
        <v>0</v>
      </c>
      <c r="CN114" s="6">
        <v>0</v>
      </c>
      <c r="CO114" s="6">
        <v>1</v>
      </c>
      <c r="CP114" s="6">
        <v>0</v>
      </c>
      <c r="CQ114" s="6">
        <v>0</v>
      </c>
      <c r="CR114" s="6">
        <v>10</v>
      </c>
      <c r="CS114" s="6">
        <v>5</v>
      </c>
      <c r="CT114" s="6">
        <v>9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0</v>
      </c>
      <c r="DE114" s="6">
        <v>0</v>
      </c>
      <c r="DF114" s="6">
        <v>0</v>
      </c>
      <c r="DG114" s="6">
        <v>0</v>
      </c>
      <c r="DH114" s="6">
        <v>0</v>
      </c>
      <c r="DI114" s="5">
        <v>0</v>
      </c>
      <c r="DJ114" s="6">
        <v>0</v>
      </c>
      <c r="DK114" s="6">
        <v>0</v>
      </c>
      <c r="DL114" s="6">
        <v>4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3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1</v>
      </c>
      <c r="FD114" s="6">
        <v>0</v>
      </c>
      <c r="FE114" s="6">
        <v>5</v>
      </c>
      <c r="FF114" s="6">
        <v>1</v>
      </c>
      <c r="FG114" s="6">
        <v>1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4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1</v>
      </c>
      <c r="FY114" s="6">
        <v>4</v>
      </c>
      <c r="FZ114" s="6">
        <v>6</v>
      </c>
      <c r="GA114" s="6">
        <v>1</v>
      </c>
      <c r="GB114" s="6">
        <v>1</v>
      </c>
      <c r="GC114" s="6">
        <v>1</v>
      </c>
      <c r="GD114" s="6">
        <v>0</v>
      </c>
      <c r="GE114" s="6">
        <v>0</v>
      </c>
      <c r="GF114" s="6">
        <v>1</v>
      </c>
      <c r="GG114" s="6">
        <v>0</v>
      </c>
      <c r="GH114" s="6">
        <v>1</v>
      </c>
      <c r="GI114" s="6">
        <v>5</v>
      </c>
      <c r="GJ114" s="6">
        <v>0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0</v>
      </c>
      <c r="GT114" s="6">
        <v>0</v>
      </c>
      <c r="GU114" s="6">
        <v>0</v>
      </c>
      <c r="GV114" s="7">
        <f t="shared" si="1"/>
        <v>198</v>
      </c>
      <c r="GW114" s="8">
        <f>ROUND((0/198),2)</f>
        <v>0</v>
      </c>
    </row>
    <row r="115" spans="1:205" ht="27.6" x14ac:dyDescent="0.3">
      <c r="A115" s="3" t="s">
        <v>112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1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1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1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1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0</v>
      </c>
      <c r="DA115" s="6">
        <v>0</v>
      </c>
      <c r="DB115" s="6">
        <v>0</v>
      </c>
      <c r="DC115" s="6">
        <v>2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>
        <v>0</v>
      </c>
      <c r="DJ115" s="5">
        <v>11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>
        <v>0</v>
      </c>
      <c r="DR115" s="6">
        <v>0</v>
      </c>
      <c r="DS115" s="6">
        <v>0</v>
      </c>
      <c r="DT115" s="6">
        <v>0</v>
      </c>
      <c r="DU115" s="6">
        <v>0</v>
      </c>
      <c r="DV115" s="6">
        <v>0</v>
      </c>
      <c r="DW115" s="6">
        <v>0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0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0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0</v>
      </c>
      <c r="GA115" s="6">
        <v>0</v>
      </c>
      <c r="GB115" s="6">
        <v>0</v>
      </c>
      <c r="GC115" s="6">
        <v>0</v>
      </c>
      <c r="GD115" s="6">
        <v>1</v>
      </c>
      <c r="GE115" s="6">
        <v>0</v>
      </c>
      <c r="GF115" s="6">
        <v>0</v>
      </c>
      <c r="GG115" s="6">
        <v>0</v>
      </c>
      <c r="GH115" s="6">
        <v>0</v>
      </c>
      <c r="GI115" s="6">
        <v>0</v>
      </c>
      <c r="GJ115" s="6">
        <v>0</v>
      </c>
      <c r="GK115" s="6">
        <v>0</v>
      </c>
      <c r="GL115" s="6">
        <v>0</v>
      </c>
      <c r="GM115" s="6">
        <v>0</v>
      </c>
      <c r="GN115" s="6">
        <v>0</v>
      </c>
      <c r="GO115" s="6">
        <v>0</v>
      </c>
      <c r="GP115" s="6">
        <v>0</v>
      </c>
      <c r="GQ115" s="6">
        <v>0</v>
      </c>
      <c r="GR115" s="6">
        <v>0</v>
      </c>
      <c r="GS115" s="6">
        <v>0</v>
      </c>
      <c r="GT115" s="6">
        <v>0</v>
      </c>
      <c r="GU115" s="6">
        <v>0</v>
      </c>
      <c r="GV115" s="7">
        <f t="shared" si="1"/>
        <v>18</v>
      </c>
      <c r="GW115" s="8" t="s">
        <v>208</v>
      </c>
    </row>
    <row r="116" spans="1:205" ht="41.4" x14ac:dyDescent="0.3">
      <c r="A116" s="3" t="s">
        <v>113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1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1</v>
      </c>
      <c r="CI116" s="6">
        <v>0</v>
      </c>
      <c r="CJ116" s="6">
        <v>0</v>
      </c>
      <c r="CK116" s="6">
        <v>0</v>
      </c>
      <c r="CL116" s="6">
        <v>0</v>
      </c>
      <c r="CM116" s="6">
        <v>0</v>
      </c>
      <c r="CN116" s="6">
        <v>0</v>
      </c>
      <c r="CO116" s="6">
        <v>0</v>
      </c>
      <c r="CP116" s="6">
        <v>0</v>
      </c>
      <c r="CQ116" s="6">
        <v>0</v>
      </c>
      <c r="CR116" s="6">
        <v>12</v>
      </c>
      <c r="CS116" s="6">
        <v>1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0</v>
      </c>
      <c r="DA116" s="6">
        <v>0</v>
      </c>
      <c r="DB116" s="6">
        <v>0</v>
      </c>
      <c r="DC116" s="6">
        <v>0</v>
      </c>
      <c r="DD116" s="6">
        <v>0</v>
      </c>
      <c r="DE116" s="6">
        <v>0</v>
      </c>
      <c r="DF116" s="6">
        <v>0</v>
      </c>
      <c r="DG116" s="6">
        <v>0</v>
      </c>
      <c r="DH116" s="6">
        <v>0</v>
      </c>
      <c r="DI116" s="6">
        <v>0</v>
      </c>
      <c r="DJ116" s="6">
        <v>0</v>
      </c>
      <c r="DK116" s="5">
        <v>0</v>
      </c>
      <c r="DL116" s="6">
        <v>3</v>
      </c>
      <c r="DM116" s="6">
        <v>0</v>
      </c>
      <c r="DN116" s="6">
        <v>0</v>
      </c>
      <c r="DO116" s="6">
        <v>0</v>
      </c>
      <c r="DP116" s="6">
        <v>0</v>
      </c>
      <c r="DQ116" s="6">
        <v>0</v>
      </c>
      <c r="DR116" s="6">
        <v>0</v>
      </c>
      <c r="DS116" s="6">
        <v>0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>
        <v>0</v>
      </c>
      <c r="EJ116" s="6">
        <v>0</v>
      </c>
      <c r="EK116" s="6">
        <v>0</v>
      </c>
      <c r="EL116" s="6">
        <v>0</v>
      </c>
      <c r="EM116" s="6">
        <v>0</v>
      </c>
      <c r="EN116" s="6">
        <v>0</v>
      </c>
      <c r="EO116" s="6">
        <v>0</v>
      </c>
      <c r="EP116" s="6">
        <v>0</v>
      </c>
      <c r="EQ116" s="6">
        <v>0</v>
      </c>
      <c r="ER116" s="6">
        <v>0</v>
      </c>
      <c r="ES116" s="6">
        <v>0</v>
      </c>
      <c r="ET116" s="6">
        <v>0</v>
      </c>
      <c r="EU116" s="6">
        <v>0</v>
      </c>
      <c r="EV116" s="6">
        <v>0</v>
      </c>
      <c r="EW116" s="6">
        <v>0</v>
      </c>
      <c r="EX116" s="6">
        <v>0</v>
      </c>
      <c r="EY116" s="6">
        <v>0</v>
      </c>
      <c r="EZ116" s="6">
        <v>0</v>
      </c>
      <c r="FA116" s="6">
        <v>0</v>
      </c>
      <c r="FB116" s="6">
        <v>0</v>
      </c>
      <c r="FC116" s="6">
        <v>0</v>
      </c>
      <c r="FD116" s="6">
        <v>0</v>
      </c>
      <c r="FE116" s="6">
        <v>0</v>
      </c>
      <c r="FF116" s="6">
        <v>0</v>
      </c>
      <c r="FG116" s="6">
        <v>0</v>
      </c>
      <c r="FH116" s="6">
        <v>0</v>
      </c>
      <c r="FI116" s="6">
        <v>0</v>
      </c>
      <c r="FJ116" s="6">
        <v>0</v>
      </c>
      <c r="FK116" s="6">
        <v>0</v>
      </c>
      <c r="FL116" s="6">
        <v>0</v>
      </c>
      <c r="FM116" s="6">
        <v>0</v>
      </c>
      <c r="FN116" s="6">
        <v>0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>
        <v>0</v>
      </c>
      <c r="FW116" s="6">
        <v>0</v>
      </c>
      <c r="FX116" s="6">
        <v>8</v>
      </c>
      <c r="FY116" s="6">
        <v>6</v>
      </c>
      <c r="FZ116" s="6">
        <v>0</v>
      </c>
      <c r="GA116" s="6">
        <v>0</v>
      </c>
      <c r="GB116" s="6">
        <v>0</v>
      </c>
      <c r="GC116" s="6">
        <v>0</v>
      </c>
      <c r="GD116" s="6">
        <v>0</v>
      </c>
      <c r="GE116" s="6">
        <v>0</v>
      </c>
      <c r="GF116" s="6">
        <v>0</v>
      </c>
      <c r="GG116" s="6">
        <v>0</v>
      </c>
      <c r="GH116" s="6">
        <v>0</v>
      </c>
      <c r="GI116" s="6">
        <v>0</v>
      </c>
      <c r="GJ116" s="6">
        <v>0</v>
      </c>
      <c r="GK116" s="6">
        <v>0</v>
      </c>
      <c r="GL116" s="6">
        <v>0</v>
      </c>
      <c r="GM116" s="6">
        <v>0</v>
      </c>
      <c r="GN116" s="6">
        <v>0</v>
      </c>
      <c r="GO116" s="6">
        <v>0</v>
      </c>
      <c r="GP116" s="6">
        <v>0</v>
      </c>
      <c r="GQ116" s="6">
        <v>0</v>
      </c>
      <c r="GR116" s="6">
        <v>0</v>
      </c>
      <c r="GS116" s="6">
        <v>0</v>
      </c>
      <c r="GT116" s="6">
        <v>0</v>
      </c>
      <c r="GU116" s="6">
        <v>0</v>
      </c>
      <c r="GV116" s="7">
        <f t="shared" si="1"/>
        <v>32</v>
      </c>
      <c r="GW116" s="8">
        <f>ROUND((0/32),2)</f>
        <v>0</v>
      </c>
    </row>
    <row r="117" spans="1:205" ht="41.4" x14ac:dyDescent="0.3">
      <c r="A117" s="3" t="s">
        <v>114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>
        <v>0</v>
      </c>
      <c r="CL117" s="6">
        <v>0</v>
      </c>
      <c r="CM117" s="6">
        <v>0</v>
      </c>
      <c r="CN117" s="6">
        <v>0</v>
      </c>
      <c r="CO117" s="6">
        <v>0</v>
      </c>
      <c r="CP117" s="6">
        <v>0</v>
      </c>
      <c r="CQ117" s="6">
        <v>0</v>
      </c>
      <c r="CR117" s="6">
        <v>0</v>
      </c>
      <c r="CS117" s="6">
        <v>0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0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6">
        <v>0</v>
      </c>
      <c r="DK117" s="6">
        <v>0</v>
      </c>
      <c r="DL117" s="5">
        <v>23</v>
      </c>
      <c r="DM117" s="6">
        <v>0</v>
      </c>
      <c r="DN117" s="6">
        <v>0</v>
      </c>
      <c r="DO117" s="6">
        <v>0</v>
      </c>
      <c r="DP117" s="6">
        <v>0</v>
      </c>
      <c r="DQ117" s="6">
        <v>0</v>
      </c>
      <c r="DR117" s="6">
        <v>0</v>
      </c>
      <c r="DS117" s="6">
        <v>0</v>
      </c>
      <c r="DT117" s="6">
        <v>0</v>
      </c>
      <c r="DU117" s="6">
        <v>0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>
        <v>0</v>
      </c>
      <c r="EJ117" s="6">
        <v>0</v>
      </c>
      <c r="EK117" s="6">
        <v>0</v>
      </c>
      <c r="EL117" s="6">
        <v>0</v>
      </c>
      <c r="EM117" s="6">
        <v>0</v>
      </c>
      <c r="EN117" s="6">
        <v>0</v>
      </c>
      <c r="EO117" s="6">
        <v>0</v>
      </c>
      <c r="EP117" s="6">
        <v>0</v>
      </c>
      <c r="EQ117" s="6">
        <v>0</v>
      </c>
      <c r="ER117" s="6">
        <v>0</v>
      </c>
      <c r="ES117" s="6">
        <v>0</v>
      </c>
      <c r="ET117" s="6">
        <v>0</v>
      </c>
      <c r="EU117" s="6">
        <v>0</v>
      </c>
      <c r="EV117" s="6">
        <v>0</v>
      </c>
      <c r="EW117" s="6">
        <v>0</v>
      </c>
      <c r="EX117" s="6">
        <v>0</v>
      </c>
      <c r="EY117" s="6">
        <v>0</v>
      </c>
      <c r="EZ117" s="6">
        <v>0</v>
      </c>
      <c r="FA117" s="6">
        <v>0</v>
      </c>
      <c r="FB117" s="6">
        <v>0</v>
      </c>
      <c r="FC117" s="6">
        <v>0</v>
      </c>
      <c r="FD117" s="6">
        <v>0</v>
      </c>
      <c r="FE117" s="6">
        <v>0</v>
      </c>
      <c r="FF117" s="6">
        <v>0</v>
      </c>
      <c r="FG117" s="6">
        <v>0</v>
      </c>
      <c r="FH117" s="6">
        <v>0</v>
      </c>
      <c r="FI117" s="6">
        <v>0</v>
      </c>
      <c r="FJ117" s="6">
        <v>0</v>
      </c>
      <c r="FK117" s="6">
        <v>0</v>
      </c>
      <c r="FL117" s="6">
        <v>0</v>
      </c>
      <c r="FM117" s="6">
        <v>0</v>
      </c>
      <c r="FN117" s="6">
        <v>0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0</v>
      </c>
      <c r="FX117" s="6">
        <v>1</v>
      </c>
      <c r="FY117" s="6">
        <v>4</v>
      </c>
      <c r="FZ117" s="6">
        <v>0</v>
      </c>
      <c r="GA117" s="6">
        <v>0</v>
      </c>
      <c r="GB117" s="6">
        <v>0</v>
      </c>
      <c r="GC117" s="6">
        <v>0</v>
      </c>
      <c r="GD117" s="6">
        <v>0</v>
      </c>
      <c r="GE117" s="6">
        <v>0</v>
      </c>
      <c r="GF117" s="6">
        <v>0</v>
      </c>
      <c r="GG117" s="6">
        <v>0</v>
      </c>
      <c r="GH117" s="6">
        <v>0</v>
      </c>
      <c r="GI117" s="6">
        <v>0</v>
      </c>
      <c r="GJ117" s="6">
        <v>0</v>
      </c>
      <c r="GK117" s="6">
        <v>0</v>
      </c>
      <c r="GL117" s="6">
        <v>0</v>
      </c>
      <c r="GM117" s="6">
        <v>0</v>
      </c>
      <c r="GN117" s="6">
        <v>0</v>
      </c>
      <c r="GO117" s="6">
        <v>0</v>
      </c>
      <c r="GP117" s="6">
        <v>0</v>
      </c>
      <c r="GQ117" s="6">
        <v>0</v>
      </c>
      <c r="GR117" s="6">
        <v>0</v>
      </c>
      <c r="GS117" s="6">
        <v>0</v>
      </c>
      <c r="GT117" s="6">
        <v>0</v>
      </c>
      <c r="GU117" s="6">
        <v>0</v>
      </c>
      <c r="GV117" s="7">
        <f t="shared" si="1"/>
        <v>28</v>
      </c>
      <c r="GW117" s="8" t="s">
        <v>208</v>
      </c>
    </row>
    <row r="118" spans="1:205" ht="27.6" x14ac:dyDescent="0.3">
      <c r="A118" s="3" t="s">
        <v>115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6</v>
      </c>
      <c r="AF118" s="6">
        <v>0</v>
      </c>
      <c r="AG118" s="6">
        <v>1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>
        <v>0</v>
      </c>
      <c r="CL118" s="6">
        <v>0</v>
      </c>
      <c r="CM118" s="6">
        <v>0</v>
      </c>
      <c r="CN118" s="6">
        <v>35</v>
      </c>
      <c r="CO118" s="6">
        <v>17</v>
      </c>
      <c r="CP118" s="6">
        <v>0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0</v>
      </c>
      <c r="CW118" s="6">
        <v>0</v>
      </c>
      <c r="CX118" s="6">
        <v>0</v>
      </c>
      <c r="CY118" s="6">
        <v>0</v>
      </c>
      <c r="CZ118" s="6">
        <v>0</v>
      </c>
      <c r="DA118" s="6">
        <v>0</v>
      </c>
      <c r="DB118" s="6">
        <v>0</v>
      </c>
      <c r="DC118" s="6">
        <v>0</v>
      </c>
      <c r="DD118" s="6">
        <v>0</v>
      </c>
      <c r="DE118" s="6">
        <v>0</v>
      </c>
      <c r="DF118" s="6">
        <v>0</v>
      </c>
      <c r="DG118" s="6">
        <v>0</v>
      </c>
      <c r="DH118" s="6">
        <v>0</v>
      </c>
      <c r="DI118" s="6">
        <v>0</v>
      </c>
      <c r="DJ118" s="6">
        <v>0</v>
      </c>
      <c r="DK118" s="6">
        <v>0</v>
      </c>
      <c r="DL118" s="6">
        <v>0</v>
      </c>
      <c r="DM118" s="5">
        <v>0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6">
        <v>0</v>
      </c>
      <c r="DX118" s="6">
        <v>0</v>
      </c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>
        <v>0</v>
      </c>
      <c r="EJ118" s="6">
        <v>0</v>
      </c>
      <c r="EK118" s="6">
        <v>0</v>
      </c>
      <c r="EL118" s="6">
        <v>0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  <c r="ER118" s="6">
        <v>0</v>
      </c>
      <c r="ES118" s="6">
        <v>0</v>
      </c>
      <c r="ET118" s="6">
        <v>0</v>
      </c>
      <c r="EU118" s="6">
        <v>0</v>
      </c>
      <c r="EV118" s="6">
        <v>0</v>
      </c>
      <c r="EW118" s="6">
        <v>0</v>
      </c>
      <c r="EX118" s="6">
        <v>0</v>
      </c>
      <c r="EY118" s="6">
        <v>0</v>
      </c>
      <c r="EZ118" s="6">
        <v>0</v>
      </c>
      <c r="FA118" s="6">
        <v>0</v>
      </c>
      <c r="FB118" s="6">
        <v>0</v>
      </c>
      <c r="FC118" s="6">
        <v>4</v>
      </c>
      <c r="FD118" s="6">
        <v>0</v>
      </c>
      <c r="FE118" s="6">
        <v>0</v>
      </c>
      <c r="FF118" s="6">
        <v>1</v>
      </c>
      <c r="FG118" s="6">
        <v>2</v>
      </c>
      <c r="FH118" s="6">
        <v>0</v>
      </c>
      <c r="FI118" s="6">
        <v>0</v>
      </c>
      <c r="FJ118" s="6">
        <v>0</v>
      </c>
      <c r="FK118" s="6">
        <v>0</v>
      </c>
      <c r="FL118" s="6">
        <v>0</v>
      </c>
      <c r="FM118" s="6">
        <v>0</v>
      </c>
      <c r="FN118" s="6">
        <v>0</v>
      </c>
      <c r="FO118" s="6">
        <v>0</v>
      </c>
      <c r="FP118" s="6">
        <v>0</v>
      </c>
      <c r="FQ118" s="6">
        <v>0</v>
      </c>
      <c r="FR118" s="6">
        <v>0</v>
      </c>
      <c r="FS118" s="6">
        <v>0</v>
      </c>
      <c r="FT118" s="6">
        <v>0</v>
      </c>
      <c r="FU118" s="6">
        <v>0</v>
      </c>
      <c r="FV118" s="6">
        <v>0</v>
      </c>
      <c r="FW118" s="6">
        <v>0</v>
      </c>
      <c r="FX118" s="6">
        <v>0</v>
      </c>
      <c r="FY118" s="6">
        <v>0</v>
      </c>
      <c r="FZ118" s="6">
        <v>0</v>
      </c>
      <c r="GA118" s="6">
        <v>0</v>
      </c>
      <c r="GB118" s="6">
        <v>0</v>
      </c>
      <c r="GC118" s="6">
        <v>0</v>
      </c>
      <c r="GD118" s="6">
        <v>0</v>
      </c>
      <c r="GE118" s="6">
        <v>0</v>
      </c>
      <c r="GF118" s="6">
        <v>0</v>
      </c>
      <c r="GG118" s="6">
        <v>0</v>
      </c>
      <c r="GH118" s="6">
        <v>0</v>
      </c>
      <c r="GI118" s="6">
        <v>0</v>
      </c>
      <c r="GJ118" s="6">
        <v>0</v>
      </c>
      <c r="GK118" s="6">
        <v>0</v>
      </c>
      <c r="GL118" s="6">
        <v>0</v>
      </c>
      <c r="GM118" s="6">
        <v>0</v>
      </c>
      <c r="GN118" s="6">
        <v>0</v>
      </c>
      <c r="GO118" s="6">
        <v>0</v>
      </c>
      <c r="GP118" s="6">
        <v>0</v>
      </c>
      <c r="GQ118" s="6">
        <v>0</v>
      </c>
      <c r="GR118" s="6">
        <v>0</v>
      </c>
      <c r="GS118" s="6">
        <v>0</v>
      </c>
      <c r="GT118" s="6">
        <v>0</v>
      </c>
      <c r="GU118" s="6">
        <v>0</v>
      </c>
      <c r="GV118" s="7">
        <f t="shared" si="1"/>
        <v>66</v>
      </c>
      <c r="GW118" s="8">
        <f>ROUND((0/66),2)</f>
        <v>0</v>
      </c>
    </row>
    <row r="119" spans="1:205" ht="41.4" x14ac:dyDescent="0.3">
      <c r="A119" s="3" t="s">
        <v>116</v>
      </c>
      <c r="B119" s="6">
        <v>0</v>
      </c>
      <c r="C119" s="6">
        <v>1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1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1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1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1</v>
      </c>
      <c r="CO119" s="6">
        <v>0</v>
      </c>
      <c r="CP119" s="6">
        <v>0</v>
      </c>
      <c r="CQ119" s="6">
        <v>0</v>
      </c>
      <c r="CR119" s="6">
        <v>0</v>
      </c>
      <c r="CS119" s="6">
        <v>0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6">
        <v>0</v>
      </c>
      <c r="DA119" s="6">
        <v>0</v>
      </c>
      <c r="DB119" s="6">
        <v>0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0</v>
      </c>
      <c r="DI119" s="6">
        <v>0</v>
      </c>
      <c r="DJ119" s="6">
        <v>0</v>
      </c>
      <c r="DK119" s="6">
        <v>0</v>
      </c>
      <c r="DL119" s="6">
        <v>0</v>
      </c>
      <c r="DM119" s="6">
        <v>0</v>
      </c>
      <c r="DN119" s="5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0</v>
      </c>
      <c r="DW119" s="6">
        <v>0</v>
      </c>
      <c r="DX119" s="6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>
        <v>0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1</v>
      </c>
      <c r="FD119" s="6">
        <v>0</v>
      </c>
      <c r="FE119" s="6">
        <v>1</v>
      </c>
      <c r="FF119" s="6">
        <v>0</v>
      </c>
      <c r="FG119" s="6">
        <v>1</v>
      </c>
      <c r="FH119" s="6">
        <v>0</v>
      </c>
      <c r="FI119" s="6">
        <v>0</v>
      </c>
      <c r="FJ119" s="6">
        <v>0</v>
      </c>
      <c r="FK119" s="6">
        <v>0</v>
      </c>
      <c r="FL119" s="6">
        <v>0</v>
      </c>
      <c r="FM119" s="6">
        <v>1</v>
      </c>
      <c r="FN119" s="6">
        <v>0</v>
      </c>
      <c r="FO119" s="6">
        <v>0</v>
      </c>
      <c r="FP119" s="6">
        <v>0</v>
      </c>
      <c r="FQ119" s="6">
        <v>0</v>
      </c>
      <c r="FR119" s="6">
        <v>0</v>
      </c>
      <c r="FS119" s="6">
        <v>0</v>
      </c>
      <c r="FT119" s="6">
        <v>0</v>
      </c>
      <c r="FU119" s="6">
        <v>0</v>
      </c>
      <c r="FV119" s="6">
        <v>0</v>
      </c>
      <c r="FW119" s="6">
        <v>0</v>
      </c>
      <c r="FX119" s="6">
        <v>0</v>
      </c>
      <c r="FY119" s="6">
        <v>0</v>
      </c>
      <c r="FZ119" s="6">
        <v>0</v>
      </c>
      <c r="GA119" s="6">
        <v>0</v>
      </c>
      <c r="GB119" s="6">
        <v>0</v>
      </c>
      <c r="GC119" s="6">
        <v>1</v>
      </c>
      <c r="GD119" s="6">
        <v>0</v>
      </c>
      <c r="GE119" s="6">
        <v>0</v>
      </c>
      <c r="GF119" s="6">
        <v>0</v>
      </c>
      <c r="GG119" s="6">
        <v>0</v>
      </c>
      <c r="GH119" s="6">
        <v>0</v>
      </c>
      <c r="GI119" s="6">
        <v>0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0</v>
      </c>
      <c r="GP119" s="6">
        <v>0</v>
      </c>
      <c r="GQ119" s="6">
        <v>0</v>
      </c>
      <c r="GR119" s="6">
        <v>0</v>
      </c>
      <c r="GS119" s="6">
        <v>0</v>
      </c>
      <c r="GT119" s="6">
        <v>0</v>
      </c>
      <c r="GU119" s="6">
        <v>0</v>
      </c>
      <c r="GV119" s="7">
        <f t="shared" si="1"/>
        <v>11</v>
      </c>
      <c r="GW119" s="8" t="s">
        <v>208</v>
      </c>
    </row>
    <row r="120" spans="1:205" ht="41.4" x14ac:dyDescent="0.3">
      <c r="A120" s="3" t="s">
        <v>117</v>
      </c>
      <c r="B120" s="6">
        <v>0</v>
      </c>
      <c r="C120" s="6">
        <v>0</v>
      </c>
      <c r="D120" s="6">
        <v>0</v>
      </c>
      <c r="E120" s="6">
        <v>0</v>
      </c>
      <c r="F120" s="6">
        <v>2</v>
      </c>
      <c r="G120" s="6">
        <v>1</v>
      </c>
      <c r="H120" s="6">
        <v>0</v>
      </c>
      <c r="I120" s="6">
        <v>1</v>
      </c>
      <c r="J120" s="6">
        <v>0</v>
      </c>
      <c r="K120" s="6">
        <v>1</v>
      </c>
      <c r="L120" s="6">
        <v>0</v>
      </c>
      <c r="M120" s="6">
        <v>0</v>
      </c>
      <c r="N120" s="6">
        <v>0</v>
      </c>
      <c r="O120" s="6">
        <v>0</v>
      </c>
      <c r="P120" s="6">
        <v>2</v>
      </c>
      <c r="Q120" s="6">
        <v>5</v>
      </c>
      <c r="R120" s="6">
        <v>0</v>
      </c>
      <c r="S120" s="6">
        <v>1</v>
      </c>
      <c r="T120" s="6">
        <v>0</v>
      </c>
      <c r="U120" s="6">
        <v>0</v>
      </c>
      <c r="V120" s="6">
        <v>0</v>
      </c>
      <c r="W120" s="6">
        <v>0</v>
      </c>
      <c r="X120" s="6">
        <v>10</v>
      </c>
      <c r="Y120" s="6">
        <v>1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1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1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1</v>
      </c>
      <c r="BI120" s="6">
        <v>1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2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>
        <v>1</v>
      </c>
      <c r="CL120" s="6">
        <v>0</v>
      </c>
      <c r="CM120" s="6">
        <v>0</v>
      </c>
      <c r="CN120" s="6">
        <v>1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1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0</v>
      </c>
      <c r="DE120" s="6">
        <v>0</v>
      </c>
      <c r="DF120" s="6">
        <v>0</v>
      </c>
      <c r="DG120" s="6">
        <v>0</v>
      </c>
      <c r="DH120" s="6">
        <v>0</v>
      </c>
      <c r="DI120" s="6">
        <v>0</v>
      </c>
      <c r="DJ120" s="6">
        <v>0</v>
      </c>
      <c r="DK120" s="6">
        <v>0</v>
      </c>
      <c r="DL120" s="6">
        <v>0</v>
      </c>
      <c r="DM120" s="6">
        <v>0</v>
      </c>
      <c r="DN120" s="6">
        <v>0</v>
      </c>
      <c r="DO120" s="5">
        <v>0</v>
      </c>
      <c r="DP120" s="6">
        <v>0</v>
      </c>
      <c r="DQ120" s="6">
        <v>0</v>
      </c>
      <c r="DR120" s="6">
        <v>0</v>
      </c>
      <c r="DS120" s="6">
        <v>0</v>
      </c>
      <c r="DT120" s="6">
        <v>0</v>
      </c>
      <c r="DU120" s="6">
        <v>0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>
        <v>0</v>
      </c>
      <c r="EJ120" s="6">
        <v>0</v>
      </c>
      <c r="EK120" s="6">
        <v>0</v>
      </c>
      <c r="EL120" s="6">
        <v>0</v>
      </c>
      <c r="EM120" s="6">
        <v>0</v>
      </c>
      <c r="EN120" s="6">
        <v>0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0</v>
      </c>
      <c r="EU120" s="6">
        <v>0</v>
      </c>
      <c r="EV120" s="6">
        <v>0</v>
      </c>
      <c r="EW120" s="6">
        <v>0</v>
      </c>
      <c r="EX120" s="6">
        <v>0</v>
      </c>
      <c r="EY120" s="6">
        <v>0</v>
      </c>
      <c r="EZ120" s="6">
        <v>0</v>
      </c>
      <c r="FA120" s="6">
        <v>0</v>
      </c>
      <c r="FB120" s="6">
        <v>0</v>
      </c>
      <c r="FC120" s="6">
        <v>0</v>
      </c>
      <c r="FD120" s="6">
        <v>0</v>
      </c>
      <c r="FE120" s="6">
        <v>0</v>
      </c>
      <c r="FF120" s="6">
        <v>0</v>
      </c>
      <c r="FG120" s="6">
        <v>0</v>
      </c>
      <c r="FH120" s="6">
        <v>1</v>
      </c>
      <c r="FI120" s="6">
        <v>0</v>
      </c>
      <c r="FJ120" s="6">
        <v>0</v>
      </c>
      <c r="FK120" s="6">
        <v>0</v>
      </c>
      <c r="FL120" s="6">
        <v>0</v>
      </c>
      <c r="FM120" s="6">
        <v>0</v>
      </c>
      <c r="FN120" s="6">
        <v>0</v>
      </c>
      <c r="FO120" s="6">
        <v>0</v>
      </c>
      <c r="FP120" s="6">
        <v>0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0</v>
      </c>
      <c r="FW120" s="6">
        <v>0</v>
      </c>
      <c r="FX120" s="6">
        <v>0</v>
      </c>
      <c r="FY120" s="6">
        <v>0</v>
      </c>
      <c r="FZ120" s="6">
        <v>0</v>
      </c>
      <c r="GA120" s="6">
        <v>0</v>
      </c>
      <c r="GB120" s="6">
        <v>0</v>
      </c>
      <c r="GC120" s="6">
        <v>0</v>
      </c>
      <c r="GD120" s="6">
        <v>0</v>
      </c>
      <c r="GE120" s="6">
        <v>0</v>
      </c>
      <c r="GF120" s="6">
        <v>0</v>
      </c>
      <c r="GG120" s="6">
        <v>0</v>
      </c>
      <c r="GH120" s="6">
        <v>0</v>
      </c>
      <c r="GI120" s="6">
        <v>2</v>
      </c>
      <c r="GJ120" s="6">
        <v>0</v>
      </c>
      <c r="GK120" s="6">
        <v>0</v>
      </c>
      <c r="GL120" s="6">
        <v>0</v>
      </c>
      <c r="GM120" s="6">
        <v>0</v>
      </c>
      <c r="GN120" s="6">
        <v>0</v>
      </c>
      <c r="GO120" s="6">
        <v>0</v>
      </c>
      <c r="GP120" s="6">
        <v>0</v>
      </c>
      <c r="GQ120" s="6">
        <v>0</v>
      </c>
      <c r="GR120" s="6">
        <v>0</v>
      </c>
      <c r="GS120" s="6">
        <v>0</v>
      </c>
      <c r="GT120" s="6">
        <v>0</v>
      </c>
      <c r="GU120" s="6">
        <v>0</v>
      </c>
      <c r="GV120" s="7">
        <f t="shared" si="1"/>
        <v>36</v>
      </c>
      <c r="GW120" s="8">
        <f>ROUND((0/36),2)</f>
        <v>0</v>
      </c>
    </row>
    <row r="121" spans="1:205" ht="41.4" x14ac:dyDescent="0.3">
      <c r="A121" s="3" t="s">
        <v>118</v>
      </c>
      <c r="B121" s="6">
        <v>0</v>
      </c>
      <c r="C121" s="6">
        <v>1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1</v>
      </c>
      <c r="Y121" s="6">
        <v>0</v>
      </c>
      <c r="Z121" s="6">
        <v>0</v>
      </c>
      <c r="AA121" s="6">
        <v>2</v>
      </c>
      <c r="AB121" s="6">
        <v>0</v>
      </c>
      <c r="AC121" s="6">
        <v>0</v>
      </c>
      <c r="AD121" s="6">
        <v>0</v>
      </c>
      <c r="AE121" s="6">
        <v>1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1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0</v>
      </c>
      <c r="DB121" s="6">
        <v>0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0</v>
      </c>
      <c r="DI121" s="6">
        <v>0</v>
      </c>
      <c r="DJ121" s="6">
        <v>0</v>
      </c>
      <c r="DK121" s="6">
        <v>0</v>
      </c>
      <c r="DL121" s="6">
        <v>0</v>
      </c>
      <c r="DM121" s="6">
        <v>0</v>
      </c>
      <c r="DN121" s="6">
        <v>0</v>
      </c>
      <c r="DO121" s="6">
        <v>0</v>
      </c>
      <c r="DP121" s="5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0</v>
      </c>
      <c r="DW121" s="6">
        <v>0</v>
      </c>
      <c r="DX121" s="6">
        <v>0</v>
      </c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>
        <v>0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2</v>
      </c>
      <c r="FF121" s="6">
        <v>0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0</v>
      </c>
      <c r="FN121" s="6">
        <v>0</v>
      </c>
      <c r="FO121" s="6">
        <v>0</v>
      </c>
      <c r="FP121" s="6">
        <v>0</v>
      </c>
      <c r="FQ121" s="6">
        <v>0</v>
      </c>
      <c r="FR121" s="6">
        <v>0</v>
      </c>
      <c r="FS121" s="6">
        <v>0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0</v>
      </c>
      <c r="FZ121" s="6">
        <v>0</v>
      </c>
      <c r="GA121" s="6">
        <v>0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0</v>
      </c>
      <c r="GI121" s="6">
        <v>0</v>
      </c>
      <c r="GJ121" s="6">
        <v>0</v>
      </c>
      <c r="GK121" s="6">
        <v>0</v>
      </c>
      <c r="GL121" s="6">
        <v>0</v>
      </c>
      <c r="GM121" s="6">
        <v>0</v>
      </c>
      <c r="GN121" s="6">
        <v>0</v>
      </c>
      <c r="GO121" s="6">
        <v>0</v>
      </c>
      <c r="GP121" s="6">
        <v>0</v>
      </c>
      <c r="GQ121" s="6">
        <v>0</v>
      </c>
      <c r="GR121" s="6">
        <v>0</v>
      </c>
      <c r="GS121" s="6">
        <v>0</v>
      </c>
      <c r="GT121" s="6">
        <v>0</v>
      </c>
      <c r="GU121" s="6">
        <v>0</v>
      </c>
      <c r="GV121" s="7">
        <f t="shared" si="1"/>
        <v>8</v>
      </c>
      <c r="GW121" s="8" t="s">
        <v>208</v>
      </c>
    </row>
    <row r="122" spans="1:205" ht="41.4" x14ac:dyDescent="0.3">
      <c r="A122" s="3" t="s">
        <v>119</v>
      </c>
      <c r="B122" s="6">
        <v>0</v>
      </c>
      <c r="C122" s="6">
        <v>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1</v>
      </c>
      <c r="CH122" s="6">
        <v>0</v>
      </c>
      <c r="CI122" s="6">
        <v>0</v>
      </c>
      <c r="CJ122" s="6">
        <v>0</v>
      </c>
      <c r="CK122" s="6">
        <v>1</v>
      </c>
      <c r="CL122" s="6">
        <v>0</v>
      </c>
      <c r="CM122" s="6">
        <v>0</v>
      </c>
      <c r="CN122" s="6">
        <v>0</v>
      </c>
      <c r="CO122" s="6">
        <v>0</v>
      </c>
      <c r="CP122" s="6">
        <v>0</v>
      </c>
      <c r="CQ122" s="6">
        <v>0</v>
      </c>
      <c r="CR122" s="6">
        <v>0</v>
      </c>
      <c r="CS122" s="6">
        <v>0</v>
      </c>
      <c r="CT122" s="6">
        <v>0</v>
      </c>
      <c r="CU122" s="6">
        <v>0</v>
      </c>
      <c r="CV122" s="6">
        <v>0</v>
      </c>
      <c r="CW122" s="6">
        <v>0</v>
      </c>
      <c r="CX122" s="6">
        <v>0</v>
      </c>
      <c r="CY122" s="6">
        <v>0</v>
      </c>
      <c r="CZ122" s="6">
        <v>0</v>
      </c>
      <c r="DA122" s="6">
        <v>0</v>
      </c>
      <c r="DB122" s="6">
        <v>0</v>
      </c>
      <c r="DC122" s="6">
        <v>0</v>
      </c>
      <c r="DD122" s="6">
        <v>0</v>
      </c>
      <c r="DE122" s="6">
        <v>0</v>
      </c>
      <c r="DF122" s="6">
        <v>0</v>
      </c>
      <c r="DG122" s="6">
        <v>0</v>
      </c>
      <c r="DH122" s="6">
        <v>0</v>
      </c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>
        <v>0</v>
      </c>
      <c r="DQ122" s="5">
        <v>0</v>
      </c>
      <c r="DR122" s="6">
        <v>0</v>
      </c>
      <c r="DS122" s="6">
        <v>0</v>
      </c>
      <c r="DT122" s="6">
        <v>0</v>
      </c>
      <c r="DU122" s="6">
        <v>0</v>
      </c>
      <c r="DV122" s="6">
        <v>0</v>
      </c>
      <c r="DW122" s="6">
        <v>0</v>
      </c>
      <c r="DX122" s="6">
        <v>0</v>
      </c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0</v>
      </c>
      <c r="EF122" s="6">
        <v>0</v>
      </c>
      <c r="EG122" s="6">
        <v>0</v>
      </c>
      <c r="EH122" s="6">
        <v>0</v>
      </c>
      <c r="EI122" s="6">
        <v>0</v>
      </c>
      <c r="EJ122" s="6">
        <v>0</v>
      </c>
      <c r="EK122" s="6">
        <v>0</v>
      </c>
      <c r="EL122" s="6">
        <v>0</v>
      </c>
      <c r="EM122" s="6">
        <v>0</v>
      </c>
      <c r="EN122" s="6">
        <v>0</v>
      </c>
      <c r="EO122" s="6">
        <v>0</v>
      </c>
      <c r="EP122" s="6">
        <v>0</v>
      </c>
      <c r="EQ122" s="6">
        <v>0</v>
      </c>
      <c r="ER122" s="6">
        <v>0</v>
      </c>
      <c r="ES122" s="6">
        <v>3</v>
      </c>
      <c r="ET122" s="6">
        <v>0</v>
      </c>
      <c r="EU122" s="6">
        <v>0</v>
      </c>
      <c r="EV122" s="6">
        <v>0</v>
      </c>
      <c r="EW122" s="6">
        <v>0</v>
      </c>
      <c r="EX122" s="6">
        <v>0</v>
      </c>
      <c r="EY122" s="6">
        <v>2</v>
      </c>
      <c r="EZ122" s="6">
        <v>0</v>
      </c>
      <c r="FA122" s="6">
        <v>0</v>
      </c>
      <c r="FB122" s="6">
        <v>0</v>
      </c>
      <c r="FC122" s="6">
        <v>0</v>
      </c>
      <c r="FD122" s="6">
        <v>0</v>
      </c>
      <c r="FE122" s="6">
        <v>0</v>
      </c>
      <c r="FF122" s="6">
        <v>0</v>
      </c>
      <c r="FG122" s="6">
        <v>0</v>
      </c>
      <c r="FH122" s="6">
        <v>0</v>
      </c>
      <c r="FI122" s="6">
        <v>0</v>
      </c>
      <c r="FJ122" s="6">
        <v>0</v>
      </c>
      <c r="FK122" s="6">
        <v>0</v>
      </c>
      <c r="FL122" s="6">
        <v>0</v>
      </c>
      <c r="FM122" s="6">
        <v>0</v>
      </c>
      <c r="FN122" s="6">
        <v>0</v>
      </c>
      <c r="FO122" s="6">
        <v>0</v>
      </c>
      <c r="FP122" s="6">
        <v>0</v>
      </c>
      <c r="FQ122" s="6">
        <v>0</v>
      </c>
      <c r="FR122" s="6">
        <v>0</v>
      </c>
      <c r="FS122" s="6">
        <v>0</v>
      </c>
      <c r="FT122" s="6">
        <v>0</v>
      </c>
      <c r="FU122" s="6">
        <v>0</v>
      </c>
      <c r="FV122" s="6">
        <v>0</v>
      </c>
      <c r="FW122" s="6">
        <v>0</v>
      </c>
      <c r="FX122" s="6">
        <v>1</v>
      </c>
      <c r="FY122" s="6">
        <v>0</v>
      </c>
      <c r="FZ122" s="6">
        <v>0</v>
      </c>
      <c r="GA122" s="6">
        <v>0</v>
      </c>
      <c r="GB122" s="6">
        <v>0</v>
      </c>
      <c r="GC122" s="6">
        <v>0</v>
      </c>
      <c r="GD122" s="6">
        <v>0</v>
      </c>
      <c r="GE122" s="6">
        <v>0</v>
      </c>
      <c r="GF122" s="6">
        <v>0</v>
      </c>
      <c r="GG122" s="6">
        <v>0</v>
      </c>
      <c r="GH122" s="6">
        <v>0</v>
      </c>
      <c r="GI122" s="6">
        <v>0</v>
      </c>
      <c r="GJ122" s="6">
        <v>0</v>
      </c>
      <c r="GK122" s="6">
        <v>0</v>
      </c>
      <c r="GL122" s="6">
        <v>0</v>
      </c>
      <c r="GM122" s="6">
        <v>0</v>
      </c>
      <c r="GN122" s="6">
        <v>0</v>
      </c>
      <c r="GO122" s="6">
        <v>0</v>
      </c>
      <c r="GP122" s="6">
        <v>0</v>
      </c>
      <c r="GQ122" s="6">
        <v>0</v>
      </c>
      <c r="GR122" s="6">
        <v>0</v>
      </c>
      <c r="GS122" s="6">
        <v>0</v>
      </c>
      <c r="GT122" s="6">
        <v>0</v>
      </c>
      <c r="GU122" s="6">
        <v>0</v>
      </c>
      <c r="GV122" s="7">
        <f t="shared" si="1"/>
        <v>9</v>
      </c>
      <c r="GW122" s="8" t="s">
        <v>208</v>
      </c>
    </row>
    <row r="123" spans="1:205" ht="41.4" x14ac:dyDescent="0.3">
      <c r="A123" s="3" t="s">
        <v>120</v>
      </c>
      <c r="B123" s="6">
        <v>0</v>
      </c>
      <c r="C123" s="6">
        <v>0</v>
      </c>
      <c r="D123" s="6">
        <v>0</v>
      </c>
      <c r="E123" s="6">
        <v>0</v>
      </c>
      <c r="F123" s="6">
        <v>1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2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1</v>
      </c>
      <c r="AY123" s="6">
        <v>1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>
        <v>0</v>
      </c>
      <c r="CE123" s="6">
        <v>0</v>
      </c>
      <c r="CF123" s="6">
        <v>2</v>
      </c>
      <c r="CG123" s="6">
        <v>4</v>
      </c>
      <c r="CH123" s="6">
        <v>1</v>
      </c>
      <c r="CI123" s="6">
        <v>0</v>
      </c>
      <c r="CJ123" s="6">
        <v>0</v>
      </c>
      <c r="CK123" s="6">
        <v>0</v>
      </c>
      <c r="CL123" s="6">
        <v>1</v>
      </c>
      <c r="CM123" s="6">
        <v>0</v>
      </c>
      <c r="CN123" s="6">
        <v>0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0</v>
      </c>
      <c r="CU123" s="6">
        <v>0</v>
      </c>
      <c r="CV123" s="6">
        <v>0</v>
      </c>
      <c r="CW123" s="6">
        <v>0</v>
      </c>
      <c r="CX123" s="6">
        <v>0</v>
      </c>
      <c r="CY123" s="6">
        <v>0</v>
      </c>
      <c r="CZ123" s="6">
        <v>0</v>
      </c>
      <c r="DA123" s="6">
        <v>0</v>
      </c>
      <c r="DB123" s="6">
        <v>0</v>
      </c>
      <c r="DC123" s="6">
        <v>0</v>
      </c>
      <c r="DD123" s="6">
        <v>0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>
        <v>0</v>
      </c>
      <c r="DQ123" s="6">
        <v>0</v>
      </c>
      <c r="DR123" s="5">
        <v>0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>
        <v>0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>
        <v>0</v>
      </c>
      <c r="EX123" s="6">
        <v>0</v>
      </c>
      <c r="EY123" s="6">
        <v>0</v>
      </c>
      <c r="EZ123" s="6">
        <v>0</v>
      </c>
      <c r="FA123" s="6">
        <v>0</v>
      </c>
      <c r="FB123" s="6">
        <v>0</v>
      </c>
      <c r="FC123" s="6">
        <v>0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0</v>
      </c>
      <c r="FJ123" s="6">
        <v>0</v>
      </c>
      <c r="FK123" s="6">
        <v>0</v>
      </c>
      <c r="FL123" s="6">
        <v>0</v>
      </c>
      <c r="FM123" s="6">
        <v>1</v>
      </c>
      <c r="FN123" s="6">
        <v>0</v>
      </c>
      <c r="FO123" s="6">
        <v>0</v>
      </c>
      <c r="FP123" s="6">
        <v>0</v>
      </c>
      <c r="FQ123" s="6">
        <v>0</v>
      </c>
      <c r="FR123" s="6">
        <v>0</v>
      </c>
      <c r="FS123" s="6">
        <v>0</v>
      </c>
      <c r="FT123" s="6">
        <v>0</v>
      </c>
      <c r="FU123" s="6">
        <v>0</v>
      </c>
      <c r="FV123" s="6">
        <v>0</v>
      </c>
      <c r="FW123" s="6">
        <v>0</v>
      </c>
      <c r="FX123" s="6">
        <v>0</v>
      </c>
      <c r="FY123" s="6">
        <v>0</v>
      </c>
      <c r="FZ123" s="6">
        <v>0</v>
      </c>
      <c r="GA123" s="6">
        <v>0</v>
      </c>
      <c r="GB123" s="6">
        <v>0</v>
      </c>
      <c r="GC123" s="6">
        <v>0</v>
      </c>
      <c r="GD123" s="6">
        <v>0</v>
      </c>
      <c r="GE123" s="6">
        <v>0</v>
      </c>
      <c r="GF123" s="6">
        <v>0</v>
      </c>
      <c r="GG123" s="6">
        <v>0</v>
      </c>
      <c r="GH123" s="6">
        <v>0</v>
      </c>
      <c r="GI123" s="6">
        <v>0</v>
      </c>
      <c r="GJ123" s="6">
        <v>0</v>
      </c>
      <c r="GK123" s="6">
        <v>0</v>
      </c>
      <c r="GL123" s="6">
        <v>0</v>
      </c>
      <c r="GM123" s="6">
        <v>0</v>
      </c>
      <c r="GN123" s="6">
        <v>0</v>
      </c>
      <c r="GO123" s="6">
        <v>0</v>
      </c>
      <c r="GP123" s="6">
        <v>0</v>
      </c>
      <c r="GQ123" s="6">
        <v>0</v>
      </c>
      <c r="GR123" s="6">
        <v>0</v>
      </c>
      <c r="GS123" s="6">
        <v>0</v>
      </c>
      <c r="GT123" s="6">
        <v>0</v>
      </c>
      <c r="GU123" s="6">
        <v>0</v>
      </c>
      <c r="GV123" s="7">
        <f t="shared" si="1"/>
        <v>14</v>
      </c>
      <c r="GW123" s="8" t="s">
        <v>208</v>
      </c>
    </row>
    <row r="124" spans="1:205" ht="41.4" x14ac:dyDescent="0.3">
      <c r="A124" s="3" t="s">
        <v>121</v>
      </c>
      <c r="B124" s="6">
        <v>0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>
        <v>0</v>
      </c>
      <c r="CN124" s="6">
        <v>0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0</v>
      </c>
      <c r="CX124" s="6">
        <v>0</v>
      </c>
      <c r="CY124" s="6">
        <v>0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  <c r="DL124" s="6">
        <v>1</v>
      </c>
      <c r="DM124" s="6">
        <v>0</v>
      </c>
      <c r="DN124" s="6">
        <v>0</v>
      </c>
      <c r="DO124" s="6">
        <v>0</v>
      </c>
      <c r="DP124" s="6">
        <v>0</v>
      </c>
      <c r="DQ124" s="6">
        <v>0</v>
      </c>
      <c r="DR124" s="6">
        <v>0</v>
      </c>
      <c r="DS124" s="5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0</v>
      </c>
      <c r="EC124" s="6">
        <v>0</v>
      </c>
      <c r="ED124" s="6">
        <v>0</v>
      </c>
      <c r="EE124" s="6">
        <v>0</v>
      </c>
      <c r="EF124" s="6">
        <v>0</v>
      </c>
      <c r="EG124" s="6">
        <v>0</v>
      </c>
      <c r="EH124" s="6">
        <v>0</v>
      </c>
      <c r="EI124" s="6">
        <v>0</v>
      </c>
      <c r="EJ124" s="6">
        <v>0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  <c r="EP124" s="6">
        <v>0</v>
      </c>
      <c r="EQ124" s="6">
        <v>0</v>
      </c>
      <c r="ER124" s="6">
        <v>0</v>
      </c>
      <c r="ES124" s="6">
        <v>0</v>
      </c>
      <c r="ET124" s="6">
        <v>0</v>
      </c>
      <c r="EU124" s="6">
        <v>0</v>
      </c>
      <c r="EV124" s="6">
        <v>0</v>
      </c>
      <c r="EW124" s="6">
        <v>0</v>
      </c>
      <c r="EX124" s="6">
        <v>0</v>
      </c>
      <c r="EY124" s="6">
        <v>0</v>
      </c>
      <c r="EZ124" s="6">
        <v>0</v>
      </c>
      <c r="FA124" s="6">
        <v>0</v>
      </c>
      <c r="FB124" s="6">
        <v>0</v>
      </c>
      <c r="FC124" s="6">
        <v>0</v>
      </c>
      <c r="FD124" s="6">
        <v>0</v>
      </c>
      <c r="FE124" s="6">
        <v>0</v>
      </c>
      <c r="FF124" s="6">
        <v>0</v>
      </c>
      <c r="FG124" s="6">
        <v>0</v>
      </c>
      <c r="FH124" s="6">
        <v>0</v>
      </c>
      <c r="FI124" s="6">
        <v>0</v>
      </c>
      <c r="FJ124" s="6">
        <v>0</v>
      </c>
      <c r="FK124" s="6">
        <v>0</v>
      </c>
      <c r="FL124" s="6">
        <v>0</v>
      </c>
      <c r="FM124" s="6">
        <v>0</v>
      </c>
      <c r="FN124" s="6">
        <v>0</v>
      </c>
      <c r="FO124" s="6">
        <v>0</v>
      </c>
      <c r="FP124" s="6">
        <v>0</v>
      </c>
      <c r="FQ124" s="6">
        <v>0</v>
      </c>
      <c r="FR124" s="6">
        <v>0</v>
      </c>
      <c r="FS124" s="6">
        <v>0</v>
      </c>
      <c r="FT124" s="6">
        <v>0</v>
      </c>
      <c r="FU124" s="6">
        <v>0</v>
      </c>
      <c r="FV124" s="6">
        <v>0</v>
      </c>
      <c r="FW124" s="6">
        <v>0</v>
      </c>
      <c r="FX124" s="6">
        <v>0</v>
      </c>
      <c r="FY124" s="6">
        <v>0</v>
      </c>
      <c r="FZ124" s="6">
        <v>0</v>
      </c>
      <c r="GA124" s="6">
        <v>0</v>
      </c>
      <c r="GB124" s="6">
        <v>0</v>
      </c>
      <c r="GC124" s="6">
        <v>0</v>
      </c>
      <c r="GD124" s="6">
        <v>0</v>
      </c>
      <c r="GE124" s="6">
        <v>0</v>
      </c>
      <c r="GF124" s="6">
        <v>0</v>
      </c>
      <c r="GG124" s="6">
        <v>0</v>
      </c>
      <c r="GH124" s="6">
        <v>0</v>
      </c>
      <c r="GI124" s="6">
        <v>0</v>
      </c>
      <c r="GJ124" s="6">
        <v>0</v>
      </c>
      <c r="GK124" s="6">
        <v>0</v>
      </c>
      <c r="GL124" s="6">
        <v>0</v>
      </c>
      <c r="GM124" s="6">
        <v>0</v>
      </c>
      <c r="GN124" s="6">
        <v>0</v>
      </c>
      <c r="GO124" s="6">
        <v>0</v>
      </c>
      <c r="GP124" s="6">
        <v>0</v>
      </c>
      <c r="GQ124" s="6">
        <v>0</v>
      </c>
      <c r="GR124" s="6">
        <v>0</v>
      </c>
      <c r="GS124" s="6">
        <v>0</v>
      </c>
      <c r="GT124" s="6">
        <v>0</v>
      </c>
      <c r="GU124" s="6">
        <v>0</v>
      </c>
      <c r="GV124" s="7">
        <f t="shared" si="1"/>
        <v>1</v>
      </c>
      <c r="GW124" s="8" t="s">
        <v>208</v>
      </c>
    </row>
    <row r="125" spans="1:205" ht="41.4" x14ac:dyDescent="0.3">
      <c r="A125" s="3" t="s">
        <v>122</v>
      </c>
      <c r="B125" s="6">
        <v>0</v>
      </c>
      <c r="C125" s="6">
        <v>0</v>
      </c>
      <c r="D125" s="6">
        <v>0</v>
      </c>
      <c r="E125" s="6">
        <v>0</v>
      </c>
      <c r="F125" s="6">
        <v>1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1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1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1</v>
      </c>
      <c r="BF125" s="6">
        <v>0</v>
      </c>
      <c r="BG125" s="6">
        <v>0</v>
      </c>
      <c r="BH125" s="6">
        <v>2</v>
      </c>
      <c r="BI125" s="6">
        <v>0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2</v>
      </c>
      <c r="BT125" s="6">
        <v>0</v>
      </c>
      <c r="BU125" s="6">
        <v>1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0</v>
      </c>
      <c r="CG125" s="6">
        <v>0</v>
      </c>
      <c r="CH125" s="6">
        <v>0</v>
      </c>
      <c r="CI125" s="6">
        <v>0</v>
      </c>
      <c r="CJ125" s="6">
        <v>0</v>
      </c>
      <c r="CK125" s="6">
        <v>0</v>
      </c>
      <c r="CL125" s="6">
        <v>0</v>
      </c>
      <c r="CM125" s="6">
        <v>0</v>
      </c>
      <c r="CN125" s="6">
        <v>0</v>
      </c>
      <c r="CO125" s="6">
        <v>0</v>
      </c>
      <c r="CP125" s="6">
        <v>0</v>
      </c>
      <c r="CQ125" s="6">
        <v>0</v>
      </c>
      <c r="CR125" s="6">
        <v>2</v>
      </c>
      <c r="CS125" s="6">
        <v>0</v>
      </c>
      <c r="CT125" s="6">
        <v>0</v>
      </c>
      <c r="CU125" s="6">
        <v>0</v>
      </c>
      <c r="CV125" s="6">
        <v>0</v>
      </c>
      <c r="CW125" s="6">
        <v>0</v>
      </c>
      <c r="CX125" s="6">
        <v>0</v>
      </c>
      <c r="CY125" s="6">
        <v>0</v>
      </c>
      <c r="CZ125" s="6">
        <v>0</v>
      </c>
      <c r="DA125" s="6">
        <v>0</v>
      </c>
      <c r="DB125" s="6">
        <v>0</v>
      </c>
      <c r="DC125" s="6">
        <v>0</v>
      </c>
      <c r="DD125" s="6">
        <v>0</v>
      </c>
      <c r="DE125" s="6">
        <v>0</v>
      </c>
      <c r="DF125" s="6">
        <v>0</v>
      </c>
      <c r="DG125" s="6">
        <v>0</v>
      </c>
      <c r="DH125" s="6">
        <v>0</v>
      </c>
      <c r="DI125" s="6">
        <v>0</v>
      </c>
      <c r="DJ125" s="6">
        <v>0</v>
      </c>
      <c r="DK125" s="6">
        <v>0</v>
      </c>
      <c r="DL125" s="6">
        <v>0</v>
      </c>
      <c r="DM125" s="6">
        <v>0</v>
      </c>
      <c r="DN125" s="6">
        <v>0</v>
      </c>
      <c r="DO125" s="6">
        <v>0</v>
      </c>
      <c r="DP125" s="6">
        <v>0</v>
      </c>
      <c r="DQ125" s="6">
        <v>0</v>
      </c>
      <c r="DR125" s="6">
        <v>0</v>
      </c>
      <c r="DS125" s="6">
        <v>0</v>
      </c>
      <c r="DT125" s="5">
        <v>0</v>
      </c>
      <c r="DU125" s="6">
        <v>0</v>
      </c>
      <c r="DV125" s="6">
        <v>0</v>
      </c>
      <c r="DW125" s="6">
        <v>0</v>
      </c>
      <c r="DX125" s="6">
        <v>0</v>
      </c>
      <c r="DY125" s="6">
        <v>0</v>
      </c>
      <c r="DZ125" s="6">
        <v>0</v>
      </c>
      <c r="EA125" s="6">
        <v>0</v>
      </c>
      <c r="EB125" s="6">
        <v>0</v>
      </c>
      <c r="EC125" s="6">
        <v>0</v>
      </c>
      <c r="ED125" s="6">
        <v>0</v>
      </c>
      <c r="EE125" s="6">
        <v>0</v>
      </c>
      <c r="EF125" s="6">
        <v>0</v>
      </c>
      <c r="EG125" s="6">
        <v>0</v>
      </c>
      <c r="EH125" s="6">
        <v>0</v>
      </c>
      <c r="EI125" s="6">
        <v>0</v>
      </c>
      <c r="EJ125" s="6">
        <v>0</v>
      </c>
      <c r="EK125" s="6">
        <v>0</v>
      </c>
      <c r="EL125" s="6">
        <v>0</v>
      </c>
      <c r="EM125" s="6">
        <v>0</v>
      </c>
      <c r="EN125" s="6">
        <v>0</v>
      </c>
      <c r="EO125" s="6">
        <v>0</v>
      </c>
      <c r="EP125" s="6">
        <v>0</v>
      </c>
      <c r="EQ125" s="6">
        <v>0</v>
      </c>
      <c r="ER125" s="6">
        <v>0</v>
      </c>
      <c r="ES125" s="6">
        <v>0</v>
      </c>
      <c r="ET125" s="6">
        <v>0</v>
      </c>
      <c r="EU125" s="6">
        <v>0</v>
      </c>
      <c r="EV125" s="6">
        <v>0</v>
      </c>
      <c r="EW125" s="6">
        <v>0</v>
      </c>
      <c r="EX125" s="6">
        <v>0</v>
      </c>
      <c r="EY125" s="6">
        <v>0</v>
      </c>
      <c r="EZ125" s="6">
        <v>0</v>
      </c>
      <c r="FA125" s="6">
        <v>0</v>
      </c>
      <c r="FB125" s="6">
        <v>0</v>
      </c>
      <c r="FC125" s="6">
        <v>0</v>
      </c>
      <c r="FD125" s="6">
        <v>0</v>
      </c>
      <c r="FE125" s="6">
        <v>0</v>
      </c>
      <c r="FF125" s="6">
        <v>0</v>
      </c>
      <c r="FG125" s="6">
        <v>0</v>
      </c>
      <c r="FH125" s="6">
        <v>0</v>
      </c>
      <c r="FI125" s="6">
        <v>0</v>
      </c>
      <c r="FJ125" s="6">
        <v>0</v>
      </c>
      <c r="FK125" s="6">
        <v>0</v>
      </c>
      <c r="FL125" s="6">
        <v>0</v>
      </c>
      <c r="FM125" s="6">
        <v>0</v>
      </c>
      <c r="FN125" s="6">
        <v>0</v>
      </c>
      <c r="FO125" s="6">
        <v>0</v>
      </c>
      <c r="FP125" s="6">
        <v>0</v>
      </c>
      <c r="FQ125" s="6">
        <v>0</v>
      </c>
      <c r="FR125" s="6">
        <v>0</v>
      </c>
      <c r="FS125" s="6">
        <v>0</v>
      </c>
      <c r="FT125" s="6">
        <v>0</v>
      </c>
      <c r="FU125" s="6">
        <v>0</v>
      </c>
      <c r="FV125" s="6">
        <v>0</v>
      </c>
      <c r="FW125" s="6">
        <v>0</v>
      </c>
      <c r="FX125" s="6">
        <v>0</v>
      </c>
      <c r="FY125" s="6">
        <v>0</v>
      </c>
      <c r="FZ125" s="6">
        <v>0</v>
      </c>
      <c r="GA125" s="6">
        <v>0</v>
      </c>
      <c r="GB125" s="6">
        <v>0</v>
      </c>
      <c r="GC125" s="6">
        <v>0</v>
      </c>
      <c r="GD125" s="6">
        <v>0</v>
      </c>
      <c r="GE125" s="6">
        <v>0</v>
      </c>
      <c r="GF125" s="6">
        <v>0</v>
      </c>
      <c r="GG125" s="6">
        <v>0</v>
      </c>
      <c r="GH125" s="6">
        <v>0</v>
      </c>
      <c r="GI125" s="6">
        <v>2</v>
      </c>
      <c r="GJ125" s="6">
        <v>0</v>
      </c>
      <c r="GK125" s="6">
        <v>0</v>
      </c>
      <c r="GL125" s="6">
        <v>0</v>
      </c>
      <c r="GM125" s="6">
        <v>0</v>
      </c>
      <c r="GN125" s="6">
        <v>0</v>
      </c>
      <c r="GO125" s="6">
        <v>0</v>
      </c>
      <c r="GP125" s="6">
        <v>0</v>
      </c>
      <c r="GQ125" s="6">
        <v>0</v>
      </c>
      <c r="GR125" s="6">
        <v>0</v>
      </c>
      <c r="GS125" s="6">
        <v>0</v>
      </c>
      <c r="GT125" s="6">
        <v>0</v>
      </c>
      <c r="GU125" s="6">
        <v>0</v>
      </c>
      <c r="GV125" s="7">
        <f t="shared" si="1"/>
        <v>13</v>
      </c>
      <c r="GW125" s="8" t="s">
        <v>208</v>
      </c>
    </row>
    <row r="126" spans="1:205" ht="41.4" x14ac:dyDescent="0.3">
      <c r="A126" s="3" t="s">
        <v>123</v>
      </c>
      <c r="B126" s="6">
        <v>0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1</v>
      </c>
      <c r="BF126" s="6">
        <v>0</v>
      </c>
      <c r="BG126" s="6">
        <v>0</v>
      </c>
      <c r="BH126" s="6">
        <v>2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1</v>
      </c>
      <c r="BT126" s="6">
        <v>0</v>
      </c>
      <c r="BU126" s="6">
        <v>1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0</v>
      </c>
      <c r="CI126" s="6">
        <v>0</v>
      </c>
      <c r="CJ126" s="6">
        <v>0</v>
      </c>
      <c r="CK126" s="6">
        <v>0</v>
      </c>
      <c r="CL126" s="6">
        <v>0</v>
      </c>
      <c r="CM126" s="6">
        <v>0</v>
      </c>
      <c r="CN126" s="6">
        <v>0</v>
      </c>
      <c r="CO126" s="6">
        <v>0</v>
      </c>
      <c r="CP126" s="6">
        <v>0</v>
      </c>
      <c r="CQ126" s="6">
        <v>0</v>
      </c>
      <c r="CR126" s="6">
        <v>1</v>
      </c>
      <c r="CS126" s="6">
        <v>1</v>
      </c>
      <c r="CT126" s="6">
        <v>0</v>
      </c>
      <c r="CU126" s="6">
        <v>0</v>
      </c>
      <c r="CV126" s="6">
        <v>0</v>
      </c>
      <c r="CW126" s="6">
        <v>0</v>
      </c>
      <c r="CX126" s="6">
        <v>0</v>
      </c>
      <c r="CY126" s="6">
        <v>0</v>
      </c>
      <c r="CZ126" s="6">
        <v>0</v>
      </c>
      <c r="DA126" s="6">
        <v>0</v>
      </c>
      <c r="DB126" s="6">
        <v>0</v>
      </c>
      <c r="DC126" s="6">
        <v>0</v>
      </c>
      <c r="DD126" s="6">
        <v>0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0</v>
      </c>
      <c r="DR126" s="6">
        <v>0</v>
      </c>
      <c r="DS126" s="6">
        <v>0</v>
      </c>
      <c r="DT126" s="6">
        <v>0</v>
      </c>
      <c r="DU126" s="5">
        <v>0</v>
      </c>
      <c r="DV126" s="6">
        <v>0</v>
      </c>
      <c r="DW126" s="6">
        <v>0</v>
      </c>
      <c r="DX126" s="6">
        <v>0</v>
      </c>
      <c r="DY126" s="6">
        <v>0</v>
      </c>
      <c r="DZ126" s="6">
        <v>0</v>
      </c>
      <c r="EA126" s="6">
        <v>0</v>
      </c>
      <c r="EB126" s="6">
        <v>0</v>
      </c>
      <c r="EC126" s="6">
        <v>0</v>
      </c>
      <c r="ED126" s="6">
        <v>0</v>
      </c>
      <c r="EE126" s="6">
        <v>0</v>
      </c>
      <c r="EF126" s="6">
        <v>0</v>
      </c>
      <c r="EG126" s="6">
        <v>0</v>
      </c>
      <c r="EH126" s="6">
        <v>0</v>
      </c>
      <c r="EI126" s="6">
        <v>0</v>
      </c>
      <c r="EJ126" s="6">
        <v>0</v>
      </c>
      <c r="EK126" s="6">
        <v>0</v>
      </c>
      <c r="EL126" s="6">
        <v>0</v>
      </c>
      <c r="EM126" s="6">
        <v>0</v>
      </c>
      <c r="EN126" s="6">
        <v>0</v>
      </c>
      <c r="EO126" s="6">
        <v>0</v>
      </c>
      <c r="EP126" s="6">
        <v>0</v>
      </c>
      <c r="EQ126" s="6">
        <v>0</v>
      </c>
      <c r="ER126" s="6">
        <v>0</v>
      </c>
      <c r="ES126" s="6">
        <v>0</v>
      </c>
      <c r="ET126" s="6">
        <v>0</v>
      </c>
      <c r="EU126" s="6">
        <v>0</v>
      </c>
      <c r="EV126" s="6">
        <v>0</v>
      </c>
      <c r="EW126" s="6">
        <v>0</v>
      </c>
      <c r="EX126" s="6">
        <v>0</v>
      </c>
      <c r="EY126" s="6">
        <v>0</v>
      </c>
      <c r="EZ126" s="6">
        <v>0</v>
      </c>
      <c r="FA126" s="6">
        <v>0</v>
      </c>
      <c r="FB126" s="6">
        <v>0</v>
      </c>
      <c r="FC126" s="6">
        <v>0</v>
      </c>
      <c r="FD126" s="6">
        <v>0</v>
      </c>
      <c r="FE126" s="6">
        <v>0</v>
      </c>
      <c r="FF126" s="6">
        <v>0</v>
      </c>
      <c r="FG126" s="6">
        <v>0</v>
      </c>
      <c r="FH126" s="6">
        <v>0</v>
      </c>
      <c r="FI126" s="6">
        <v>0</v>
      </c>
      <c r="FJ126" s="6">
        <v>0</v>
      </c>
      <c r="FK126" s="6">
        <v>0</v>
      </c>
      <c r="FL126" s="6">
        <v>0</v>
      </c>
      <c r="FM126" s="6">
        <v>0</v>
      </c>
      <c r="FN126" s="6">
        <v>0</v>
      </c>
      <c r="FO126" s="6">
        <v>0</v>
      </c>
      <c r="FP126" s="6">
        <v>0</v>
      </c>
      <c r="FQ126" s="6">
        <v>0</v>
      </c>
      <c r="FR126" s="6">
        <v>0</v>
      </c>
      <c r="FS126" s="6">
        <v>0</v>
      </c>
      <c r="FT126" s="6">
        <v>0</v>
      </c>
      <c r="FU126" s="6">
        <v>0</v>
      </c>
      <c r="FV126" s="6">
        <v>0</v>
      </c>
      <c r="FW126" s="6">
        <v>0</v>
      </c>
      <c r="FX126" s="6">
        <v>0</v>
      </c>
      <c r="FY126" s="6">
        <v>0</v>
      </c>
      <c r="FZ126" s="6">
        <v>0</v>
      </c>
      <c r="GA126" s="6">
        <v>0</v>
      </c>
      <c r="GB126" s="6">
        <v>0</v>
      </c>
      <c r="GC126" s="6">
        <v>0</v>
      </c>
      <c r="GD126" s="6">
        <v>0</v>
      </c>
      <c r="GE126" s="6">
        <v>0</v>
      </c>
      <c r="GF126" s="6">
        <v>0</v>
      </c>
      <c r="GG126" s="6">
        <v>0</v>
      </c>
      <c r="GH126" s="6">
        <v>0</v>
      </c>
      <c r="GI126" s="6">
        <v>0</v>
      </c>
      <c r="GJ126" s="6">
        <v>0</v>
      </c>
      <c r="GK126" s="6">
        <v>0</v>
      </c>
      <c r="GL126" s="6">
        <v>0</v>
      </c>
      <c r="GM126" s="6">
        <v>0</v>
      </c>
      <c r="GN126" s="6">
        <v>0</v>
      </c>
      <c r="GO126" s="6">
        <v>0</v>
      </c>
      <c r="GP126" s="6">
        <v>0</v>
      </c>
      <c r="GQ126" s="6">
        <v>0</v>
      </c>
      <c r="GR126" s="6">
        <v>0</v>
      </c>
      <c r="GS126" s="6">
        <v>0</v>
      </c>
      <c r="GT126" s="6">
        <v>0</v>
      </c>
      <c r="GU126" s="6">
        <v>0</v>
      </c>
      <c r="GV126" s="7">
        <f t="shared" si="1"/>
        <v>7</v>
      </c>
      <c r="GW126" s="8" t="s">
        <v>208</v>
      </c>
    </row>
    <row r="127" spans="1:205" ht="41.4" x14ac:dyDescent="0.3">
      <c r="A127" s="3" t="s">
        <v>124</v>
      </c>
      <c r="B127" s="6">
        <v>0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6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0</v>
      </c>
      <c r="BR127" s="6">
        <v>0</v>
      </c>
      <c r="BS127" s="6">
        <v>1</v>
      </c>
      <c r="BT127" s="6">
        <v>0</v>
      </c>
      <c r="BU127" s="6">
        <v>0</v>
      </c>
      <c r="BV127" s="6">
        <v>0</v>
      </c>
      <c r="BW127" s="6">
        <v>0</v>
      </c>
      <c r="BX127" s="6">
        <v>0</v>
      </c>
      <c r="BY127" s="6">
        <v>0</v>
      </c>
      <c r="BZ127" s="6">
        <v>0</v>
      </c>
      <c r="CA127" s="6">
        <v>0</v>
      </c>
      <c r="CB127" s="6">
        <v>0</v>
      </c>
      <c r="CC127" s="6">
        <v>0</v>
      </c>
      <c r="CD127" s="6">
        <v>0</v>
      </c>
      <c r="CE127" s="6">
        <v>0</v>
      </c>
      <c r="CF127" s="6">
        <v>0</v>
      </c>
      <c r="CG127" s="6">
        <v>0</v>
      </c>
      <c r="CH127" s="6">
        <v>0</v>
      </c>
      <c r="CI127" s="6">
        <v>0</v>
      </c>
      <c r="CJ127" s="6">
        <v>0</v>
      </c>
      <c r="CK127" s="6">
        <v>0</v>
      </c>
      <c r="CL127" s="6">
        <v>0</v>
      </c>
      <c r="CM127" s="6">
        <v>0</v>
      </c>
      <c r="CN127" s="6">
        <v>0</v>
      </c>
      <c r="CO127" s="6">
        <v>0</v>
      </c>
      <c r="CP127" s="6">
        <v>0</v>
      </c>
      <c r="CQ127" s="6">
        <v>0</v>
      </c>
      <c r="CR127" s="6">
        <v>0</v>
      </c>
      <c r="CS127" s="6">
        <v>1</v>
      </c>
      <c r="CT127" s="6">
        <v>0</v>
      </c>
      <c r="CU127" s="6">
        <v>0</v>
      </c>
      <c r="CV127" s="6">
        <v>0</v>
      </c>
      <c r="CW127" s="6">
        <v>0</v>
      </c>
      <c r="CX127" s="6">
        <v>0</v>
      </c>
      <c r="CY127" s="6">
        <v>0</v>
      </c>
      <c r="CZ127" s="6">
        <v>0</v>
      </c>
      <c r="DA127" s="6">
        <v>0</v>
      </c>
      <c r="DB127" s="6">
        <v>0</v>
      </c>
      <c r="DC127" s="6">
        <v>0</v>
      </c>
      <c r="DD127" s="6">
        <v>0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0</v>
      </c>
      <c r="DR127" s="6">
        <v>0</v>
      </c>
      <c r="DS127" s="6">
        <v>0</v>
      </c>
      <c r="DT127" s="6">
        <v>0</v>
      </c>
      <c r="DU127" s="6">
        <v>0</v>
      </c>
      <c r="DV127" s="5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0</v>
      </c>
      <c r="EB127" s="6">
        <v>0</v>
      </c>
      <c r="EC127" s="6">
        <v>0</v>
      </c>
      <c r="ED127" s="6">
        <v>0</v>
      </c>
      <c r="EE127" s="6">
        <v>0</v>
      </c>
      <c r="EF127" s="6">
        <v>0</v>
      </c>
      <c r="EG127" s="6">
        <v>0</v>
      </c>
      <c r="EH127" s="6">
        <v>0</v>
      </c>
      <c r="EI127" s="6">
        <v>0</v>
      </c>
      <c r="EJ127" s="6">
        <v>0</v>
      </c>
      <c r="EK127" s="6">
        <v>0</v>
      </c>
      <c r="EL127" s="6">
        <v>0</v>
      </c>
      <c r="EM127" s="6">
        <v>0</v>
      </c>
      <c r="EN127" s="6">
        <v>0</v>
      </c>
      <c r="EO127" s="6">
        <v>0</v>
      </c>
      <c r="EP127" s="6">
        <v>0</v>
      </c>
      <c r="EQ127" s="6">
        <v>0</v>
      </c>
      <c r="ER127" s="6">
        <v>0</v>
      </c>
      <c r="ES127" s="6">
        <v>0</v>
      </c>
      <c r="ET127" s="6">
        <v>0</v>
      </c>
      <c r="EU127" s="6">
        <v>0</v>
      </c>
      <c r="EV127" s="6">
        <v>0</v>
      </c>
      <c r="EW127" s="6">
        <v>0</v>
      </c>
      <c r="EX127" s="6">
        <v>0</v>
      </c>
      <c r="EY127" s="6">
        <v>0</v>
      </c>
      <c r="EZ127" s="6">
        <v>0</v>
      </c>
      <c r="FA127" s="6">
        <v>0</v>
      </c>
      <c r="FB127" s="6">
        <v>0</v>
      </c>
      <c r="FC127" s="6">
        <v>0</v>
      </c>
      <c r="FD127" s="6">
        <v>0</v>
      </c>
      <c r="FE127" s="6">
        <v>0</v>
      </c>
      <c r="FF127" s="6">
        <v>0</v>
      </c>
      <c r="FG127" s="6">
        <v>0</v>
      </c>
      <c r="FH127" s="6">
        <v>0</v>
      </c>
      <c r="FI127" s="6">
        <v>0</v>
      </c>
      <c r="FJ127" s="6">
        <v>0</v>
      </c>
      <c r="FK127" s="6">
        <v>0</v>
      </c>
      <c r="FL127" s="6">
        <v>0</v>
      </c>
      <c r="FM127" s="6">
        <v>0</v>
      </c>
      <c r="FN127" s="6">
        <v>0</v>
      </c>
      <c r="FO127" s="6">
        <v>0</v>
      </c>
      <c r="FP127" s="6">
        <v>0</v>
      </c>
      <c r="FQ127" s="6">
        <v>0</v>
      </c>
      <c r="FR127" s="6">
        <v>0</v>
      </c>
      <c r="FS127" s="6">
        <v>0</v>
      </c>
      <c r="FT127" s="6">
        <v>0</v>
      </c>
      <c r="FU127" s="6">
        <v>0</v>
      </c>
      <c r="FV127" s="6">
        <v>0</v>
      </c>
      <c r="FW127" s="6">
        <v>0</v>
      </c>
      <c r="FX127" s="6">
        <v>0</v>
      </c>
      <c r="FY127" s="6">
        <v>4</v>
      </c>
      <c r="FZ127" s="6">
        <v>0</v>
      </c>
      <c r="GA127" s="6">
        <v>0</v>
      </c>
      <c r="GB127" s="6">
        <v>0</v>
      </c>
      <c r="GC127" s="6">
        <v>0</v>
      </c>
      <c r="GD127" s="6">
        <v>0</v>
      </c>
      <c r="GE127" s="6">
        <v>0</v>
      </c>
      <c r="GF127" s="6">
        <v>0</v>
      </c>
      <c r="GG127" s="6">
        <v>0</v>
      </c>
      <c r="GH127" s="6">
        <v>0</v>
      </c>
      <c r="GI127" s="6">
        <v>0</v>
      </c>
      <c r="GJ127" s="6">
        <v>0</v>
      </c>
      <c r="GK127" s="6">
        <v>0</v>
      </c>
      <c r="GL127" s="6">
        <v>0</v>
      </c>
      <c r="GM127" s="6">
        <v>0</v>
      </c>
      <c r="GN127" s="6">
        <v>0</v>
      </c>
      <c r="GO127" s="6">
        <v>0</v>
      </c>
      <c r="GP127" s="6">
        <v>0</v>
      </c>
      <c r="GQ127" s="6">
        <v>0</v>
      </c>
      <c r="GR127" s="6">
        <v>0</v>
      </c>
      <c r="GS127" s="6">
        <v>0</v>
      </c>
      <c r="GT127" s="6">
        <v>0</v>
      </c>
      <c r="GU127" s="6">
        <v>0</v>
      </c>
      <c r="GV127" s="7">
        <f t="shared" si="1"/>
        <v>12</v>
      </c>
      <c r="GW127" s="8" t="s">
        <v>208</v>
      </c>
    </row>
    <row r="128" spans="1:205" ht="41.4" x14ac:dyDescent="0.3">
      <c r="A128" s="3" t="s">
        <v>125</v>
      </c>
      <c r="B128" s="6">
        <v>0</v>
      </c>
      <c r="C128" s="6">
        <v>0</v>
      </c>
      <c r="D128" s="6">
        <v>0</v>
      </c>
      <c r="E128" s="6">
        <v>2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1</v>
      </c>
      <c r="AS128" s="6">
        <v>0</v>
      </c>
      <c r="AT128" s="6">
        <v>1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1</v>
      </c>
      <c r="BC128" s="6">
        <v>0</v>
      </c>
      <c r="BD128" s="6">
        <v>0</v>
      </c>
      <c r="BE128" s="6">
        <v>13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1</v>
      </c>
      <c r="BP128" s="6">
        <v>0</v>
      </c>
      <c r="BQ128" s="6">
        <v>0</v>
      </c>
      <c r="BR128" s="6">
        <v>0</v>
      </c>
      <c r="BS128" s="6">
        <v>3</v>
      </c>
      <c r="BT128" s="6">
        <v>0</v>
      </c>
      <c r="BU128" s="6">
        <v>2</v>
      </c>
      <c r="BV128" s="6">
        <v>0</v>
      </c>
      <c r="BW128" s="6">
        <v>0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>
        <v>0</v>
      </c>
      <c r="CE128" s="6">
        <v>0</v>
      </c>
      <c r="CF128" s="6">
        <v>0</v>
      </c>
      <c r="CG128" s="6">
        <v>0</v>
      </c>
      <c r="CH128" s="6">
        <v>2</v>
      </c>
      <c r="CI128" s="6">
        <v>0</v>
      </c>
      <c r="CJ128" s="6">
        <v>0</v>
      </c>
      <c r="CK128" s="6">
        <v>0</v>
      </c>
      <c r="CL128" s="6">
        <v>0</v>
      </c>
      <c r="CM128" s="6">
        <v>0</v>
      </c>
      <c r="CN128" s="6">
        <v>0</v>
      </c>
      <c r="CO128" s="6">
        <v>0</v>
      </c>
      <c r="CP128" s="6">
        <v>0</v>
      </c>
      <c r="CQ128" s="6">
        <v>0</v>
      </c>
      <c r="CR128" s="6">
        <v>1</v>
      </c>
      <c r="CS128" s="6">
        <v>1</v>
      </c>
      <c r="CT128" s="6">
        <v>0</v>
      </c>
      <c r="CU128" s="6">
        <v>0</v>
      </c>
      <c r="CV128" s="6">
        <v>0</v>
      </c>
      <c r="CW128" s="6">
        <v>0</v>
      </c>
      <c r="CX128" s="6">
        <v>0</v>
      </c>
      <c r="CY128" s="6">
        <v>0</v>
      </c>
      <c r="CZ128" s="6">
        <v>0</v>
      </c>
      <c r="DA128" s="6">
        <v>0</v>
      </c>
      <c r="DB128" s="6">
        <v>0</v>
      </c>
      <c r="DC128" s="6">
        <v>0</v>
      </c>
      <c r="DD128" s="6">
        <v>0</v>
      </c>
      <c r="DE128" s="6">
        <v>0</v>
      </c>
      <c r="DF128" s="6">
        <v>0</v>
      </c>
      <c r="DG128" s="6">
        <v>0</v>
      </c>
      <c r="DH128" s="6">
        <v>0</v>
      </c>
      <c r="DI128" s="6">
        <v>0</v>
      </c>
      <c r="DJ128" s="6">
        <v>0</v>
      </c>
      <c r="DK128" s="6">
        <v>0</v>
      </c>
      <c r="DL128" s="6">
        <v>4</v>
      </c>
      <c r="DM128" s="6">
        <v>0</v>
      </c>
      <c r="DN128" s="6">
        <v>0</v>
      </c>
      <c r="DO128" s="6">
        <v>0</v>
      </c>
      <c r="DP128" s="6">
        <v>0</v>
      </c>
      <c r="DQ128" s="6">
        <v>0</v>
      </c>
      <c r="DR128" s="6">
        <v>0</v>
      </c>
      <c r="DS128" s="6">
        <v>0</v>
      </c>
      <c r="DT128" s="6">
        <v>0</v>
      </c>
      <c r="DU128" s="6">
        <v>0</v>
      </c>
      <c r="DV128" s="6">
        <v>0</v>
      </c>
      <c r="DW128" s="5">
        <v>0</v>
      </c>
      <c r="DX128" s="6">
        <v>0</v>
      </c>
      <c r="DY128" s="6">
        <v>0</v>
      </c>
      <c r="DZ128" s="6">
        <v>0</v>
      </c>
      <c r="EA128" s="6">
        <v>0</v>
      </c>
      <c r="EB128" s="6">
        <v>0</v>
      </c>
      <c r="EC128" s="6">
        <v>0</v>
      </c>
      <c r="ED128" s="6">
        <v>0</v>
      </c>
      <c r="EE128" s="6">
        <v>0</v>
      </c>
      <c r="EF128" s="6">
        <v>0</v>
      </c>
      <c r="EG128" s="6">
        <v>0</v>
      </c>
      <c r="EH128" s="6">
        <v>0</v>
      </c>
      <c r="EI128" s="6">
        <v>0</v>
      </c>
      <c r="EJ128" s="6">
        <v>0</v>
      </c>
      <c r="EK128" s="6">
        <v>0</v>
      </c>
      <c r="EL128" s="6">
        <v>0</v>
      </c>
      <c r="EM128" s="6">
        <v>0</v>
      </c>
      <c r="EN128" s="6">
        <v>0</v>
      </c>
      <c r="EO128" s="6">
        <v>0</v>
      </c>
      <c r="EP128" s="6">
        <v>0</v>
      </c>
      <c r="EQ128" s="6">
        <v>0</v>
      </c>
      <c r="ER128" s="6">
        <v>0</v>
      </c>
      <c r="ES128" s="6">
        <v>0</v>
      </c>
      <c r="ET128" s="6">
        <v>0</v>
      </c>
      <c r="EU128" s="6">
        <v>0</v>
      </c>
      <c r="EV128" s="6">
        <v>0</v>
      </c>
      <c r="EW128" s="6">
        <v>0</v>
      </c>
      <c r="EX128" s="6">
        <v>0</v>
      </c>
      <c r="EY128" s="6">
        <v>0</v>
      </c>
      <c r="EZ128" s="6">
        <v>0</v>
      </c>
      <c r="FA128" s="6">
        <v>0</v>
      </c>
      <c r="FB128" s="6">
        <v>0</v>
      </c>
      <c r="FC128" s="6">
        <v>0</v>
      </c>
      <c r="FD128" s="6">
        <v>0</v>
      </c>
      <c r="FE128" s="6">
        <v>0</v>
      </c>
      <c r="FF128" s="6">
        <v>0</v>
      </c>
      <c r="FG128" s="6">
        <v>0</v>
      </c>
      <c r="FH128" s="6">
        <v>0</v>
      </c>
      <c r="FI128" s="6">
        <v>0</v>
      </c>
      <c r="FJ128" s="6">
        <v>0</v>
      </c>
      <c r="FK128" s="6">
        <v>0</v>
      </c>
      <c r="FL128" s="6">
        <v>0</v>
      </c>
      <c r="FM128" s="6">
        <v>1</v>
      </c>
      <c r="FN128" s="6">
        <v>0</v>
      </c>
      <c r="FO128" s="6">
        <v>0</v>
      </c>
      <c r="FP128" s="6">
        <v>0</v>
      </c>
      <c r="FQ128" s="6">
        <v>0</v>
      </c>
      <c r="FR128" s="6">
        <v>0</v>
      </c>
      <c r="FS128" s="6">
        <v>0</v>
      </c>
      <c r="FT128" s="6">
        <v>0</v>
      </c>
      <c r="FU128" s="6">
        <v>0</v>
      </c>
      <c r="FV128" s="6">
        <v>0</v>
      </c>
      <c r="FW128" s="6">
        <v>0</v>
      </c>
      <c r="FX128" s="6">
        <v>1</v>
      </c>
      <c r="FY128" s="6">
        <v>2</v>
      </c>
      <c r="FZ128" s="6">
        <v>1</v>
      </c>
      <c r="GA128" s="6">
        <v>0</v>
      </c>
      <c r="GB128" s="6">
        <v>0</v>
      </c>
      <c r="GC128" s="6">
        <v>0</v>
      </c>
      <c r="GD128" s="6">
        <v>0</v>
      </c>
      <c r="GE128" s="6">
        <v>0</v>
      </c>
      <c r="GF128" s="6">
        <v>0</v>
      </c>
      <c r="GG128" s="6">
        <v>0</v>
      </c>
      <c r="GH128" s="6">
        <v>0</v>
      </c>
      <c r="GI128" s="6">
        <v>4</v>
      </c>
      <c r="GJ128" s="6">
        <v>0</v>
      </c>
      <c r="GK128" s="6">
        <v>0</v>
      </c>
      <c r="GL128" s="6">
        <v>0</v>
      </c>
      <c r="GM128" s="6">
        <v>0</v>
      </c>
      <c r="GN128" s="6">
        <v>0</v>
      </c>
      <c r="GO128" s="6">
        <v>0</v>
      </c>
      <c r="GP128" s="6">
        <v>0</v>
      </c>
      <c r="GQ128" s="6">
        <v>0</v>
      </c>
      <c r="GR128" s="6">
        <v>0</v>
      </c>
      <c r="GS128" s="6">
        <v>0</v>
      </c>
      <c r="GT128" s="6">
        <v>0</v>
      </c>
      <c r="GU128" s="6">
        <v>0</v>
      </c>
      <c r="GV128" s="7">
        <f t="shared" si="1"/>
        <v>41</v>
      </c>
      <c r="GW128" s="8">
        <f>ROUND((0/41),2)</f>
        <v>0</v>
      </c>
    </row>
    <row r="129" spans="1:205" ht="55.2" x14ac:dyDescent="0.3">
      <c r="A129" s="3" t="s">
        <v>126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</v>
      </c>
      <c r="BX129" s="6">
        <v>0</v>
      </c>
      <c r="BY129" s="6">
        <v>0</v>
      </c>
      <c r="BZ129" s="6">
        <v>0</v>
      </c>
      <c r="CA129" s="6">
        <v>0</v>
      </c>
      <c r="CB129" s="6">
        <v>0</v>
      </c>
      <c r="CC129" s="6">
        <v>0</v>
      </c>
      <c r="CD129" s="6">
        <v>0</v>
      </c>
      <c r="CE129" s="6">
        <v>0</v>
      </c>
      <c r="CF129" s="6">
        <v>0</v>
      </c>
      <c r="CG129" s="6">
        <v>0</v>
      </c>
      <c r="CH129" s="6">
        <v>0</v>
      </c>
      <c r="CI129" s="6">
        <v>0</v>
      </c>
      <c r="CJ129" s="6">
        <v>0</v>
      </c>
      <c r="CK129" s="6">
        <v>0</v>
      </c>
      <c r="CL129" s="6">
        <v>0</v>
      </c>
      <c r="CM129" s="6">
        <v>0</v>
      </c>
      <c r="CN129" s="6">
        <v>0</v>
      </c>
      <c r="CO129" s="6">
        <v>0</v>
      </c>
      <c r="CP129" s="6">
        <v>0</v>
      </c>
      <c r="CQ129" s="6">
        <v>0</v>
      </c>
      <c r="CR129" s="6">
        <v>0</v>
      </c>
      <c r="CS129" s="6">
        <v>0</v>
      </c>
      <c r="CT129" s="6">
        <v>0</v>
      </c>
      <c r="CU129" s="6">
        <v>0</v>
      </c>
      <c r="CV129" s="6">
        <v>0</v>
      </c>
      <c r="CW129" s="6">
        <v>0</v>
      </c>
      <c r="CX129" s="6">
        <v>0</v>
      </c>
      <c r="CY129" s="6">
        <v>0</v>
      </c>
      <c r="CZ129" s="6">
        <v>0</v>
      </c>
      <c r="DA129" s="6">
        <v>0</v>
      </c>
      <c r="DB129" s="6">
        <v>0</v>
      </c>
      <c r="DC129" s="6">
        <v>0</v>
      </c>
      <c r="DD129" s="6">
        <v>0</v>
      </c>
      <c r="DE129" s="6">
        <v>0</v>
      </c>
      <c r="DF129" s="6">
        <v>0</v>
      </c>
      <c r="DG129" s="6">
        <v>0</v>
      </c>
      <c r="DH129" s="6">
        <v>0</v>
      </c>
      <c r="DI129" s="6">
        <v>0</v>
      </c>
      <c r="DJ129" s="6">
        <v>0</v>
      </c>
      <c r="DK129" s="6">
        <v>0</v>
      </c>
      <c r="DL129" s="6">
        <v>0</v>
      </c>
      <c r="DM129" s="6">
        <v>0</v>
      </c>
      <c r="DN129" s="6">
        <v>0</v>
      </c>
      <c r="DO129" s="6">
        <v>0</v>
      </c>
      <c r="DP129" s="6">
        <v>0</v>
      </c>
      <c r="DQ129" s="6">
        <v>0</v>
      </c>
      <c r="DR129" s="6">
        <v>0</v>
      </c>
      <c r="DS129" s="6">
        <v>0</v>
      </c>
      <c r="DT129" s="6">
        <v>0</v>
      </c>
      <c r="DU129" s="6">
        <v>0</v>
      </c>
      <c r="DV129" s="6">
        <v>0</v>
      </c>
      <c r="DW129" s="6">
        <v>0</v>
      </c>
      <c r="DX129" s="5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0</v>
      </c>
      <c r="EE129" s="6">
        <v>0</v>
      </c>
      <c r="EF129" s="6">
        <v>0</v>
      </c>
      <c r="EG129" s="6">
        <v>0</v>
      </c>
      <c r="EH129" s="6">
        <v>0</v>
      </c>
      <c r="EI129" s="6">
        <v>0</v>
      </c>
      <c r="EJ129" s="6">
        <v>0</v>
      </c>
      <c r="EK129" s="6">
        <v>0</v>
      </c>
      <c r="EL129" s="6">
        <v>0</v>
      </c>
      <c r="EM129" s="6">
        <v>0</v>
      </c>
      <c r="EN129" s="6">
        <v>0</v>
      </c>
      <c r="EO129" s="6">
        <v>0</v>
      </c>
      <c r="EP129" s="6">
        <v>0</v>
      </c>
      <c r="EQ129" s="6">
        <v>0</v>
      </c>
      <c r="ER129" s="6">
        <v>0</v>
      </c>
      <c r="ES129" s="6">
        <v>0</v>
      </c>
      <c r="ET129" s="6">
        <v>0</v>
      </c>
      <c r="EU129" s="6">
        <v>0</v>
      </c>
      <c r="EV129" s="6">
        <v>0</v>
      </c>
      <c r="EW129" s="6">
        <v>0</v>
      </c>
      <c r="EX129" s="6">
        <v>0</v>
      </c>
      <c r="EY129" s="6">
        <v>0</v>
      </c>
      <c r="EZ129" s="6">
        <v>0</v>
      </c>
      <c r="FA129" s="6">
        <v>0</v>
      </c>
      <c r="FB129" s="6">
        <v>0</v>
      </c>
      <c r="FC129" s="6">
        <v>0</v>
      </c>
      <c r="FD129" s="6">
        <v>0</v>
      </c>
      <c r="FE129" s="6">
        <v>0</v>
      </c>
      <c r="FF129" s="6">
        <v>0</v>
      </c>
      <c r="FG129" s="6">
        <v>1</v>
      </c>
      <c r="FH129" s="6">
        <v>0</v>
      </c>
      <c r="FI129" s="6">
        <v>0</v>
      </c>
      <c r="FJ129" s="6">
        <v>0</v>
      </c>
      <c r="FK129" s="6">
        <v>0</v>
      </c>
      <c r="FL129" s="6">
        <v>0</v>
      </c>
      <c r="FM129" s="6">
        <v>0</v>
      </c>
      <c r="FN129" s="6">
        <v>0</v>
      </c>
      <c r="FO129" s="6">
        <v>0</v>
      </c>
      <c r="FP129" s="6">
        <v>0</v>
      </c>
      <c r="FQ129" s="6">
        <v>0</v>
      </c>
      <c r="FR129" s="6">
        <v>0</v>
      </c>
      <c r="FS129" s="6">
        <v>0</v>
      </c>
      <c r="FT129" s="6">
        <v>0</v>
      </c>
      <c r="FU129" s="6">
        <v>0</v>
      </c>
      <c r="FV129" s="6">
        <v>0</v>
      </c>
      <c r="FW129" s="6">
        <v>0</v>
      </c>
      <c r="FX129" s="6">
        <v>0</v>
      </c>
      <c r="FY129" s="6">
        <v>0</v>
      </c>
      <c r="FZ129" s="6">
        <v>0</v>
      </c>
      <c r="GA129" s="6">
        <v>0</v>
      </c>
      <c r="GB129" s="6">
        <v>0</v>
      </c>
      <c r="GC129" s="6">
        <v>0</v>
      </c>
      <c r="GD129" s="6">
        <v>0</v>
      </c>
      <c r="GE129" s="6">
        <v>0</v>
      </c>
      <c r="GF129" s="6">
        <v>0</v>
      </c>
      <c r="GG129" s="6">
        <v>0</v>
      </c>
      <c r="GH129" s="6">
        <v>0</v>
      </c>
      <c r="GI129" s="6">
        <v>0</v>
      </c>
      <c r="GJ129" s="6">
        <v>0</v>
      </c>
      <c r="GK129" s="6">
        <v>0</v>
      </c>
      <c r="GL129" s="6">
        <v>0</v>
      </c>
      <c r="GM129" s="6">
        <v>0</v>
      </c>
      <c r="GN129" s="6">
        <v>0</v>
      </c>
      <c r="GO129" s="6">
        <v>0</v>
      </c>
      <c r="GP129" s="6">
        <v>0</v>
      </c>
      <c r="GQ129" s="6">
        <v>0</v>
      </c>
      <c r="GR129" s="6">
        <v>0</v>
      </c>
      <c r="GS129" s="6">
        <v>0</v>
      </c>
      <c r="GT129" s="6">
        <v>0</v>
      </c>
      <c r="GU129" s="6">
        <v>0</v>
      </c>
      <c r="GV129" s="7">
        <f t="shared" si="1"/>
        <v>1</v>
      </c>
      <c r="GW129" s="8" t="s">
        <v>208</v>
      </c>
    </row>
    <row r="130" spans="1:205" ht="55.2" x14ac:dyDescent="0.3">
      <c r="A130" s="3" t="s">
        <v>127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1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1</v>
      </c>
      <c r="AB130" s="6">
        <v>0</v>
      </c>
      <c r="AC130" s="6">
        <v>0</v>
      </c>
      <c r="AD130" s="6">
        <v>2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1</v>
      </c>
      <c r="BZ130" s="6">
        <v>0</v>
      </c>
      <c r="CA130" s="6">
        <v>0</v>
      </c>
      <c r="CB130" s="6">
        <v>0</v>
      </c>
      <c r="CC130" s="6">
        <v>0</v>
      </c>
      <c r="CD130" s="6">
        <v>0</v>
      </c>
      <c r="CE130" s="6">
        <v>0</v>
      </c>
      <c r="CF130" s="6">
        <v>0</v>
      </c>
      <c r="CG130" s="6">
        <v>0</v>
      </c>
      <c r="CH130" s="6">
        <v>1</v>
      </c>
      <c r="CI130" s="6">
        <v>0</v>
      </c>
      <c r="CJ130" s="6">
        <v>0</v>
      </c>
      <c r="CK130" s="6">
        <v>0</v>
      </c>
      <c r="CL130" s="6">
        <v>0</v>
      </c>
      <c r="CM130" s="6">
        <v>0</v>
      </c>
      <c r="CN130" s="6">
        <v>0</v>
      </c>
      <c r="CO130" s="6">
        <v>2</v>
      </c>
      <c r="CP130" s="6">
        <v>0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>
        <v>0</v>
      </c>
      <c r="CW130" s="6">
        <v>0</v>
      </c>
      <c r="CX130" s="6">
        <v>0</v>
      </c>
      <c r="CY130" s="6">
        <v>0</v>
      </c>
      <c r="CZ130" s="6">
        <v>0</v>
      </c>
      <c r="DA130" s="6">
        <v>0</v>
      </c>
      <c r="DB130" s="6">
        <v>0</v>
      </c>
      <c r="DC130" s="6">
        <v>0</v>
      </c>
      <c r="DD130" s="6">
        <v>0</v>
      </c>
      <c r="DE130" s="6">
        <v>0</v>
      </c>
      <c r="DF130" s="6">
        <v>0</v>
      </c>
      <c r="DG130" s="6">
        <v>0</v>
      </c>
      <c r="DH130" s="6">
        <v>0</v>
      </c>
      <c r="DI130" s="6">
        <v>0</v>
      </c>
      <c r="DJ130" s="6">
        <v>0</v>
      </c>
      <c r="DK130" s="6">
        <v>0</v>
      </c>
      <c r="DL130" s="6">
        <v>0</v>
      </c>
      <c r="DM130" s="6">
        <v>0</v>
      </c>
      <c r="DN130" s="6">
        <v>0</v>
      </c>
      <c r="DO130" s="6">
        <v>0</v>
      </c>
      <c r="DP130" s="6">
        <v>0</v>
      </c>
      <c r="DQ130" s="6">
        <v>0</v>
      </c>
      <c r="DR130" s="6">
        <v>0</v>
      </c>
      <c r="DS130" s="6">
        <v>0</v>
      </c>
      <c r="DT130" s="6">
        <v>0</v>
      </c>
      <c r="DU130" s="6">
        <v>0</v>
      </c>
      <c r="DV130" s="6">
        <v>0</v>
      </c>
      <c r="DW130" s="6">
        <v>0</v>
      </c>
      <c r="DX130" s="6">
        <v>0</v>
      </c>
      <c r="DY130" s="5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6">
        <v>0</v>
      </c>
      <c r="EK130" s="6">
        <v>0</v>
      </c>
      <c r="EL130" s="6">
        <v>0</v>
      </c>
      <c r="EM130" s="6">
        <v>0</v>
      </c>
      <c r="EN130" s="6">
        <v>0</v>
      </c>
      <c r="EO130" s="6">
        <v>0</v>
      </c>
      <c r="EP130" s="6">
        <v>0</v>
      </c>
      <c r="EQ130" s="6">
        <v>0</v>
      </c>
      <c r="ER130" s="6">
        <v>0</v>
      </c>
      <c r="ES130" s="6">
        <v>0</v>
      </c>
      <c r="ET130" s="6">
        <v>0</v>
      </c>
      <c r="EU130" s="6">
        <v>0</v>
      </c>
      <c r="EV130" s="6">
        <v>0</v>
      </c>
      <c r="EW130" s="6">
        <v>0</v>
      </c>
      <c r="EX130" s="6">
        <v>0</v>
      </c>
      <c r="EY130" s="6">
        <v>0</v>
      </c>
      <c r="EZ130" s="6">
        <v>0</v>
      </c>
      <c r="FA130" s="6">
        <v>0</v>
      </c>
      <c r="FB130" s="6">
        <v>0</v>
      </c>
      <c r="FC130" s="6">
        <v>0</v>
      </c>
      <c r="FD130" s="6">
        <v>0</v>
      </c>
      <c r="FE130" s="6">
        <v>1</v>
      </c>
      <c r="FF130" s="6">
        <v>0</v>
      </c>
      <c r="FG130" s="6">
        <v>0</v>
      </c>
      <c r="FH130" s="6">
        <v>0</v>
      </c>
      <c r="FI130" s="6">
        <v>0</v>
      </c>
      <c r="FJ130" s="6">
        <v>0</v>
      </c>
      <c r="FK130" s="6">
        <v>0</v>
      </c>
      <c r="FL130" s="6">
        <v>0</v>
      </c>
      <c r="FM130" s="6">
        <v>2</v>
      </c>
      <c r="FN130" s="6">
        <v>0</v>
      </c>
      <c r="FO130" s="6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0</v>
      </c>
      <c r="FU130" s="6">
        <v>0</v>
      </c>
      <c r="FV130" s="6">
        <v>0</v>
      </c>
      <c r="FW130" s="6">
        <v>0</v>
      </c>
      <c r="FX130" s="6">
        <v>0</v>
      </c>
      <c r="FY130" s="6">
        <v>0</v>
      </c>
      <c r="FZ130" s="6">
        <v>0</v>
      </c>
      <c r="GA130" s="6">
        <v>0</v>
      </c>
      <c r="GB130" s="6">
        <v>0</v>
      </c>
      <c r="GC130" s="6">
        <v>0</v>
      </c>
      <c r="GD130" s="6">
        <v>0</v>
      </c>
      <c r="GE130" s="6">
        <v>0</v>
      </c>
      <c r="GF130" s="6">
        <v>0</v>
      </c>
      <c r="GG130" s="6">
        <v>0</v>
      </c>
      <c r="GH130" s="6">
        <v>0</v>
      </c>
      <c r="GI130" s="6">
        <v>0</v>
      </c>
      <c r="GJ130" s="6">
        <v>0</v>
      </c>
      <c r="GK130" s="6">
        <v>0</v>
      </c>
      <c r="GL130" s="6">
        <v>0</v>
      </c>
      <c r="GM130" s="6">
        <v>0</v>
      </c>
      <c r="GN130" s="6">
        <v>0</v>
      </c>
      <c r="GO130" s="6">
        <v>0</v>
      </c>
      <c r="GP130" s="6">
        <v>0</v>
      </c>
      <c r="GQ130" s="6">
        <v>0</v>
      </c>
      <c r="GR130" s="6">
        <v>0</v>
      </c>
      <c r="GS130" s="6">
        <v>0</v>
      </c>
      <c r="GT130" s="6">
        <v>0</v>
      </c>
      <c r="GU130" s="6">
        <v>0</v>
      </c>
      <c r="GV130" s="7">
        <f t="shared" si="1"/>
        <v>11</v>
      </c>
      <c r="GW130" s="8" t="s">
        <v>208</v>
      </c>
    </row>
    <row r="131" spans="1:205" ht="41.4" x14ac:dyDescent="0.3">
      <c r="A131" s="3" t="s">
        <v>128</v>
      </c>
      <c r="B131" s="6">
        <v>0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1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1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6">
        <v>0</v>
      </c>
      <c r="CG131" s="6">
        <v>0</v>
      </c>
      <c r="CH131" s="6">
        <v>0</v>
      </c>
      <c r="CI131" s="6">
        <v>0</v>
      </c>
      <c r="CJ131" s="6">
        <v>0</v>
      </c>
      <c r="CK131" s="6">
        <v>0</v>
      </c>
      <c r="CL131" s="6">
        <v>0</v>
      </c>
      <c r="CM131" s="6">
        <v>0</v>
      </c>
      <c r="CN131" s="6">
        <v>0</v>
      </c>
      <c r="CO131" s="6">
        <v>0</v>
      </c>
      <c r="CP131" s="6">
        <v>0</v>
      </c>
      <c r="CQ131" s="6">
        <v>0</v>
      </c>
      <c r="CR131" s="6">
        <v>0</v>
      </c>
      <c r="CS131" s="6">
        <v>0</v>
      </c>
      <c r="CT131" s="6">
        <v>0</v>
      </c>
      <c r="CU131" s="6">
        <v>0</v>
      </c>
      <c r="CV131" s="6">
        <v>0</v>
      </c>
      <c r="CW131" s="6">
        <v>0</v>
      </c>
      <c r="CX131" s="6">
        <v>0</v>
      </c>
      <c r="CY131" s="6">
        <v>0</v>
      </c>
      <c r="CZ131" s="6">
        <v>0</v>
      </c>
      <c r="DA131" s="6">
        <v>0</v>
      </c>
      <c r="DB131" s="6">
        <v>0</v>
      </c>
      <c r="DC131" s="6">
        <v>0</v>
      </c>
      <c r="DD131" s="6">
        <v>0</v>
      </c>
      <c r="DE131" s="6">
        <v>0</v>
      </c>
      <c r="DF131" s="6">
        <v>0</v>
      </c>
      <c r="DG131" s="6">
        <v>0</v>
      </c>
      <c r="DH131" s="6">
        <v>0</v>
      </c>
      <c r="DI131" s="6">
        <v>0</v>
      </c>
      <c r="DJ131" s="6">
        <v>0</v>
      </c>
      <c r="DK131" s="6">
        <v>0</v>
      </c>
      <c r="DL131" s="6">
        <v>0</v>
      </c>
      <c r="DM131" s="6">
        <v>0</v>
      </c>
      <c r="DN131" s="6">
        <v>0</v>
      </c>
      <c r="DO131" s="6">
        <v>0</v>
      </c>
      <c r="DP131" s="6">
        <v>0</v>
      </c>
      <c r="DQ131" s="6">
        <v>0</v>
      </c>
      <c r="DR131" s="6">
        <v>0</v>
      </c>
      <c r="DS131" s="6">
        <v>0</v>
      </c>
      <c r="DT131" s="6">
        <v>0</v>
      </c>
      <c r="DU131" s="6">
        <v>0</v>
      </c>
      <c r="DV131" s="6">
        <v>0</v>
      </c>
      <c r="DW131" s="6">
        <v>0</v>
      </c>
      <c r="DX131" s="6">
        <v>0</v>
      </c>
      <c r="DY131" s="6">
        <v>0</v>
      </c>
      <c r="DZ131" s="5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0</v>
      </c>
      <c r="EJ131" s="6">
        <v>0</v>
      </c>
      <c r="EK131" s="6">
        <v>0</v>
      </c>
      <c r="EL131" s="6">
        <v>0</v>
      </c>
      <c r="EM131" s="6">
        <v>0</v>
      </c>
      <c r="EN131" s="6">
        <v>0</v>
      </c>
      <c r="EO131" s="6">
        <v>0</v>
      </c>
      <c r="EP131" s="6">
        <v>0</v>
      </c>
      <c r="EQ131" s="6">
        <v>0</v>
      </c>
      <c r="ER131" s="6">
        <v>0</v>
      </c>
      <c r="ES131" s="6">
        <v>0</v>
      </c>
      <c r="ET131" s="6">
        <v>0</v>
      </c>
      <c r="EU131" s="6">
        <v>0</v>
      </c>
      <c r="EV131" s="6">
        <v>0</v>
      </c>
      <c r="EW131" s="6">
        <v>0</v>
      </c>
      <c r="EX131" s="6">
        <v>0</v>
      </c>
      <c r="EY131" s="6">
        <v>0</v>
      </c>
      <c r="EZ131" s="6">
        <v>0</v>
      </c>
      <c r="FA131" s="6">
        <v>0</v>
      </c>
      <c r="FB131" s="6">
        <v>0</v>
      </c>
      <c r="FC131" s="6">
        <v>0</v>
      </c>
      <c r="FD131" s="6">
        <v>0</v>
      </c>
      <c r="FE131" s="6">
        <v>0</v>
      </c>
      <c r="FF131" s="6">
        <v>0</v>
      </c>
      <c r="FG131" s="6">
        <v>0</v>
      </c>
      <c r="FH131" s="6">
        <v>0</v>
      </c>
      <c r="FI131" s="6">
        <v>0</v>
      </c>
      <c r="FJ131" s="6">
        <v>0</v>
      </c>
      <c r="FK131" s="6">
        <v>0</v>
      </c>
      <c r="FL131" s="6">
        <v>0</v>
      </c>
      <c r="FM131" s="6">
        <v>0</v>
      </c>
      <c r="FN131" s="6">
        <v>0</v>
      </c>
      <c r="FO131" s="6">
        <v>0</v>
      </c>
      <c r="FP131" s="6">
        <v>0</v>
      </c>
      <c r="FQ131" s="6">
        <v>0</v>
      </c>
      <c r="FR131" s="6">
        <v>0</v>
      </c>
      <c r="FS131" s="6">
        <v>0</v>
      </c>
      <c r="FT131" s="6">
        <v>0</v>
      </c>
      <c r="FU131" s="6">
        <v>0</v>
      </c>
      <c r="FV131" s="6">
        <v>0</v>
      </c>
      <c r="FW131" s="6">
        <v>0</v>
      </c>
      <c r="FX131" s="6">
        <v>0</v>
      </c>
      <c r="FY131" s="6">
        <v>0</v>
      </c>
      <c r="FZ131" s="6">
        <v>3</v>
      </c>
      <c r="GA131" s="6">
        <v>0</v>
      </c>
      <c r="GB131" s="6">
        <v>0</v>
      </c>
      <c r="GC131" s="6">
        <v>0</v>
      </c>
      <c r="GD131" s="6">
        <v>0</v>
      </c>
      <c r="GE131" s="6">
        <v>0</v>
      </c>
      <c r="GF131" s="6">
        <v>0</v>
      </c>
      <c r="GG131" s="6">
        <v>0</v>
      </c>
      <c r="GH131" s="6">
        <v>0</v>
      </c>
      <c r="GI131" s="6">
        <v>0</v>
      </c>
      <c r="GJ131" s="6">
        <v>0</v>
      </c>
      <c r="GK131" s="6">
        <v>0</v>
      </c>
      <c r="GL131" s="6">
        <v>0</v>
      </c>
      <c r="GM131" s="6">
        <v>0</v>
      </c>
      <c r="GN131" s="6">
        <v>0</v>
      </c>
      <c r="GO131" s="6">
        <v>0</v>
      </c>
      <c r="GP131" s="6">
        <v>0</v>
      </c>
      <c r="GQ131" s="6">
        <v>0</v>
      </c>
      <c r="GR131" s="6">
        <v>0</v>
      </c>
      <c r="GS131" s="6">
        <v>0</v>
      </c>
      <c r="GT131" s="6">
        <v>0</v>
      </c>
      <c r="GU131" s="6">
        <v>0</v>
      </c>
      <c r="GV131" s="7">
        <f t="shared" ref="GV131:GV194" si="2">SUM(B131:GU131)</f>
        <v>5</v>
      </c>
      <c r="GW131" s="8" t="s">
        <v>208</v>
      </c>
    </row>
    <row r="132" spans="1:205" ht="41.4" x14ac:dyDescent="0.3">
      <c r="A132" s="3" t="s">
        <v>129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1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1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1</v>
      </c>
      <c r="BP132" s="6">
        <v>1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  <c r="CC132" s="6">
        <v>0</v>
      </c>
      <c r="CD132" s="6">
        <v>0</v>
      </c>
      <c r="CE132" s="6">
        <v>0</v>
      </c>
      <c r="CF132" s="6">
        <v>1</v>
      </c>
      <c r="CG132" s="6">
        <v>0</v>
      </c>
      <c r="CH132" s="6">
        <v>0</v>
      </c>
      <c r="CI132" s="6">
        <v>0</v>
      </c>
      <c r="CJ132" s="6">
        <v>0</v>
      </c>
      <c r="CK132" s="6">
        <v>1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0</v>
      </c>
      <c r="CS132" s="6">
        <v>0</v>
      </c>
      <c r="CT132" s="6">
        <v>0</v>
      </c>
      <c r="CU132" s="6">
        <v>0</v>
      </c>
      <c r="CV132" s="6">
        <v>0</v>
      </c>
      <c r="CW132" s="6">
        <v>0</v>
      </c>
      <c r="CX132" s="6">
        <v>0</v>
      </c>
      <c r="CY132" s="6">
        <v>0</v>
      </c>
      <c r="CZ132" s="6">
        <v>0</v>
      </c>
      <c r="DA132" s="6">
        <v>0</v>
      </c>
      <c r="DB132" s="6">
        <v>0</v>
      </c>
      <c r="DC132" s="6">
        <v>0</v>
      </c>
      <c r="DD132" s="6">
        <v>0</v>
      </c>
      <c r="DE132" s="6">
        <v>0</v>
      </c>
      <c r="DF132" s="6">
        <v>0</v>
      </c>
      <c r="DG132" s="6">
        <v>0</v>
      </c>
      <c r="DH132" s="6">
        <v>0</v>
      </c>
      <c r="DI132" s="6">
        <v>0</v>
      </c>
      <c r="DJ132" s="6">
        <v>0</v>
      </c>
      <c r="DK132" s="6">
        <v>0</v>
      </c>
      <c r="DL132" s="6">
        <v>0</v>
      </c>
      <c r="DM132" s="6">
        <v>0</v>
      </c>
      <c r="DN132" s="6">
        <v>0</v>
      </c>
      <c r="DO132" s="6">
        <v>0</v>
      </c>
      <c r="DP132" s="6">
        <v>0</v>
      </c>
      <c r="DQ132" s="6">
        <v>0</v>
      </c>
      <c r="DR132" s="6">
        <v>0</v>
      </c>
      <c r="DS132" s="6">
        <v>0</v>
      </c>
      <c r="DT132" s="6">
        <v>0</v>
      </c>
      <c r="DU132" s="6">
        <v>0</v>
      </c>
      <c r="DV132" s="6">
        <v>0</v>
      </c>
      <c r="DW132" s="6">
        <v>0</v>
      </c>
      <c r="DX132" s="6">
        <v>0</v>
      </c>
      <c r="DY132" s="6">
        <v>0</v>
      </c>
      <c r="DZ132" s="6">
        <v>0</v>
      </c>
      <c r="EA132" s="5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0</v>
      </c>
      <c r="EH132" s="6">
        <v>0</v>
      </c>
      <c r="EI132" s="6">
        <v>0</v>
      </c>
      <c r="EJ132" s="6">
        <v>0</v>
      </c>
      <c r="EK132" s="6">
        <v>0</v>
      </c>
      <c r="EL132" s="6">
        <v>0</v>
      </c>
      <c r="EM132" s="6">
        <v>0</v>
      </c>
      <c r="EN132" s="6">
        <v>0</v>
      </c>
      <c r="EO132" s="6">
        <v>0</v>
      </c>
      <c r="EP132" s="6">
        <v>0</v>
      </c>
      <c r="EQ132" s="6">
        <v>0</v>
      </c>
      <c r="ER132" s="6">
        <v>0</v>
      </c>
      <c r="ES132" s="6">
        <v>0</v>
      </c>
      <c r="ET132" s="6">
        <v>0</v>
      </c>
      <c r="EU132" s="6">
        <v>0</v>
      </c>
      <c r="EV132" s="6">
        <v>0</v>
      </c>
      <c r="EW132" s="6">
        <v>0</v>
      </c>
      <c r="EX132" s="6">
        <v>0</v>
      </c>
      <c r="EY132" s="6">
        <v>0</v>
      </c>
      <c r="EZ132" s="6">
        <v>0</v>
      </c>
      <c r="FA132" s="6">
        <v>0</v>
      </c>
      <c r="FB132" s="6">
        <v>0</v>
      </c>
      <c r="FC132" s="6">
        <v>0</v>
      </c>
      <c r="FD132" s="6">
        <v>0</v>
      </c>
      <c r="FE132" s="6">
        <v>0</v>
      </c>
      <c r="FF132" s="6">
        <v>0</v>
      </c>
      <c r="FG132" s="6">
        <v>0</v>
      </c>
      <c r="FH132" s="6">
        <v>0</v>
      </c>
      <c r="FI132" s="6">
        <v>0</v>
      </c>
      <c r="FJ132" s="6">
        <v>0</v>
      </c>
      <c r="FK132" s="6">
        <v>0</v>
      </c>
      <c r="FL132" s="6">
        <v>0</v>
      </c>
      <c r="FM132" s="6">
        <v>0</v>
      </c>
      <c r="FN132" s="6">
        <v>0</v>
      </c>
      <c r="FO132" s="6">
        <v>0</v>
      </c>
      <c r="FP132" s="6">
        <v>0</v>
      </c>
      <c r="FQ132" s="6">
        <v>0</v>
      </c>
      <c r="FR132" s="6">
        <v>0</v>
      </c>
      <c r="FS132" s="6">
        <v>0</v>
      </c>
      <c r="FT132" s="6">
        <v>0</v>
      </c>
      <c r="FU132" s="6">
        <v>0</v>
      </c>
      <c r="FV132" s="6">
        <v>0</v>
      </c>
      <c r="FW132" s="6">
        <v>0</v>
      </c>
      <c r="FX132" s="6">
        <v>0</v>
      </c>
      <c r="FY132" s="6">
        <v>0</v>
      </c>
      <c r="FZ132" s="6">
        <v>0</v>
      </c>
      <c r="GA132" s="6">
        <v>0</v>
      </c>
      <c r="GB132" s="6">
        <v>0</v>
      </c>
      <c r="GC132" s="6">
        <v>0</v>
      </c>
      <c r="GD132" s="6">
        <v>0</v>
      </c>
      <c r="GE132" s="6">
        <v>0</v>
      </c>
      <c r="GF132" s="6">
        <v>0</v>
      </c>
      <c r="GG132" s="6">
        <v>0</v>
      </c>
      <c r="GH132" s="6">
        <v>1</v>
      </c>
      <c r="GI132" s="6">
        <v>0</v>
      </c>
      <c r="GJ132" s="6">
        <v>0</v>
      </c>
      <c r="GK132" s="6">
        <v>0</v>
      </c>
      <c r="GL132" s="6">
        <v>0</v>
      </c>
      <c r="GM132" s="6">
        <v>0</v>
      </c>
      <c r="GN132" s="6">
        <v>0</v>
      </c>
      <c r="GO132" s="6">
        <v>0</v>
      </c>
      <c r="GP132" s="6">
        <v>0</v>
      </c>
      <c r="GQ132" s="6">
        <v>0</v>
      </c>
      <c r="GR132" s="6">
        <v>0</v>
      </c>
      <c r="GS132" s="6">
        <v>0</v>
      </c>
      <c r="GT132" s="6">
        <v>0</v>
      </c>
      <c r="GU132" s="6">
        <v>0</v>
      </c>
      <c r="GV132" s="7">
        <f t="shared" si="2"/>
        <v>7</v>
      </c>
      <c r="GW132" s="8" t="s">
        <v>208</v>
      </c>
    </row>
    <row r="133" spans="1:205" ht="41.4" x14ac:dyDescent="0.3">
      <c r="A133" s="3" t="s">
        <v>130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>
        <v>0</v>
      </c>
      <c r="CE133" s="6">
        <v>0</v>
      </c>
      <c r="CF133" s="6">
        <v>0</v>
      </c>
      <c r="CG133" s="6">
        <v>0</v>
      </c>
      <c r="CH133" s="6">
        <v>0</v>
      </c>
      <c r="CI133" s="6">
        <v>0</v>
      </c>
      <c r="CJ133" s="6">
        <v>0</v>
      </c>
      <c r="CK133" s="6">
        <v>0</v>
      </c>
      <c r="CL133" s="6">
        <v>0</v>
      </c>
      <c r="CM133" s="6">
        <v>0</v>
      </c>
      <c r="CN133" s="6">
        <v>0</v>
      </c>
      <c r="CO133" s="6">
        <v>1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>
        <v>0</v>
      </c>
      <c r="CZ133" s="6">
        <v>0</v>
      </c>
      <c r="DA133" s="6">
        <v>0</v>
      </c>
      <c r="DB133" s="6">
        <v>0</v>
      </c>
      <c r="DC133" s="6">
        <v>0</v>
      </c>
      <c r="DD133" s="6">
        <v>0</v>
      </c>
      <c r="DE133" s="6">
        <v>0</v>
      </c>
      <c r="DF133" s="6">
        <v>0</v>
      </c>
      <c r="DG133" s="6">
        <v>0</v>
      </c>
      <c r="DH133" s="6">
        <v>0</v>
      </c>
      <c r="DI133" s="6">
        <v>0</v>
      </c>
      <c r="DJ133" s="6">
        <v>0</v>
      </c>
      <c r="DK133" s="6">
        <v>0</v>
      </c>
      <c r="DL133" s="6">
        <v>0</v>
      </c>
      <c r="DM133" s="6">
        <v>0</v>
      </c>
      <c r="DN133" s="6">
        <v>0</v>
      </c>
      <c r="DO133" s="6">
        <v>0</v>
      </c>
      <c r="DP133" s="6">
        <v>0</v>
      </c>
      <c r="DQ133" s="6">
        <v>0</v>
      </c>
      <c r="DR133" s="6">
        <v>0</v>
      </c>
      <c r="DS133" s="6">
        <v>0</v>
      </c>
      <c r="DT133" s="6">
        <v>0</v>
      </c>
      <c r="DU133" s="6">
        <v>0</v>
      </c>
      <c r="DV133" s="6">
        <v>0</v>
      </c>
      <c r="DW133" s="6">
        <v>0</v>
      </c>
      <c r="DX133" s="6">
        <v>0</v>
      </c>
      <c r="DY133" s="6">
        <v>0</v>
      </c>
      <c r="DZ133" s="6">
        <v>0</v>
      </c>
      <c r="EA133" s="6">
        <v>0</v>
      </c>
      <c r="EB133" s="5">
        <v>0</v>
      </c>
      <c r="EC133" s="6">
        <v>0</v>
      </c>
      <c r="ED133" s="6">
        <v>0</v>
      </c>
      <c r="EE133" s="6">
        <v>0</v>
      </c>
      <c r="EF133" s="6">
        <v>0</v>
      </c>
      <c r="EG133" s="6">
        <v>0</v>
      </c>
      <c r="EH133" s="6">
        <v>0</v>
      </c>
      <c r="EI133" s="6">
        <v>0</v>
      </c>
      <c r="EJ133" s="6">
        <v>0</v>
      </c>
      <c r="EK133" s="6">
        <v>0</v>
      </c>
      <c r="EL133" s="6">
        <v>0</v>
      </c>
      <c r="EM133" s="6">
        <v>0</v>
      </c>
      <c r="EN133" s="6">
        <v>0</v>
      </c>
      <c r="EO133" s="6">
        <v>0</v>
      </c>
      <c r="EP133" s="6">
        <v>0</v>
      </c>
      <c r="EQ133" s="6">
        <v>0</v>
      </c>
      <c r="ER133" s="6">
        <v>0</v>
      </c>
      <c r="ES133" s="6">
        <v>0</v>
      </c>
      <c r="ET133" s="6">
        <v>0</v>
      </c>
      <c r="EU133" s="6">
        <v>0</v>
      </c>
      <c r="EV133" s="6">
        <v>0</v>
      </c>
      <c r="EW133" s="6">
        <v>0</v>
      </c>
      <c r="EX133" s="6">
        <v>0</v>
      </c>
      <c r="EY133" s="6">
        <v>0</v>
      </c>
      <c r="EZ133" s="6">
        <v>0</v>
      </c>
      <c r="FA133" s="6">
        <v>0</v>
      </c>
      <c r="FB133" s="6">
        <v>0</v>
      </c>
      <c r="FC133" s="6">
        <v>1</v>
      </c>
      <c r="FD133" s="6">
        <v>0</v>
      </c>
      <c r="FE133" s="6">
        <v>0</v>
      </c>
      <c r="FF133" s="6">
        <v>0</v>
      </c>
      <c r="FG133" s="6">
        <v>0</v>
      </c>
      <c r="FH133" s="6">
        <v>0</v>
      </c>
      <c r="FI133" s="6">
        <v>0</v>
      </c>
      <c r="FJ133" s="6">
        <v>0</v>
      </c>
      <c r="FK133" s="6">
        <v>0</v>
      </c>
      <c r="FL133" s="6">
        <v>0</v>
      </c>
      <c r="FM133" s="6">
        <v>0</v>
      </c>
      <c r="FN133" s="6">
        <v>0</v>
      </c>
      <c r="FO133" s="6">
        <v>0</v>
      </c>
      <c r="FP133" s="6">
        <v>0</v>
      </c>
      <c r="FQ133" s="6">
        <v>0</v>
      </c>
      <c r="FR133" s="6">
        <v>0</v>
      </c>
      <c r="FS133" s="6">
        <v>0</v>
      </c>
      <c r="FT133" s="6">
        <v>0</v>
      </c>
      <c r="FU133" s="6">
        <v>0</v>
      </c>
      <c r="FV133" s="6">
        <v>0</v>
      </c>
      <c r="FW133" s="6">
        <v>0</v>
      </c>
      <c r="FX133" s="6">
        <v>0</v>
      </c>
      <c r="FY133" s="6">
        <v>1</v>
      </c>
      <c r="FZ133" s="6">
        <v>1</v>
      </c>
      <c r="GA133" s="6">
        <v>0</v>
      </c>
      <c r="GB133" s="6">
        <v>0</v>
      </c>
      <c r="GC133" s="6">
        <v>0</v>
      </c>
      <c r="GD133" s="6">
        <v>0</v>
      </c>
      <c r="GE133" s="6">
        <v>0</v>
      </c>
      <c r="GF133" s="6">
        <v>0</v>
      </c>
      <c r="GG133" s="6">
        <v>0</v>
      </c>
      <c r="GH133" s="6">
        <v>0</v>
      </c>
      <c r="GI133" s="6">
        <v>0</v>
      </c>
      <c r="GJ133" s="6">
        <v>0</v>
      </c>
      <c r="GK133" s="6">
        <v>0</v>
      </c>
      <c r="GL133" s="6">
        <v>0</v>
      </c>
      <c r="GM133" s="6">
        <v>0</v>
      </c>
      <c r="GN133" s="6">
        <v>0</v>
      </c>
      <c r="GO133" s="6">
        <v>0</v>
      </c>
      <c r="GP133" s="6">
        <v>0</v>
      </c>
      <c r="GQ133" s="6">
        <v>0</v>
      </c>
      <c r="GR133" s="6">
        <v>0</v>
      </c>
      <c r="GS133" s="6">
        <v>0</v>
      </c>
      <c r="GT133" s="6">
        <v>0</v>
      </c>
      <c r="GU133" s="6">
        <v>0</v>
      </c>
      <c r="GV133" s="7">
        <f t="shared" si="2"/>
        <v>4</v>
      </c>
      <c r="GW133" s="8" t="s">
        <v>208</v>
      </c>
    </row>
    <row r="134" spans="1:205" ht="55.2" x14ac:dyDescent="0.3">
      <c r="A134" s="3" t="s">
        <v>131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1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1</v>
      </c>
      <c r="BP134" s="6">
        <v>0</v>
      </c>
      <c r="BQ134" s="6">
        <v>0</v>
      </c>
      <c r="BR134" s="6">
        <v>0</v>
      </c>
      <c r="BS134" s="6">
        <v>1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5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6">
        <v>0</v>
      </c>
      <c r="EX134" s="6">
        <v>0</v>
      </c>
      <c r="EY134" s="6">
        <v>0</v>
      </c>
      <c r="EZ134" s="6">
        <v>0</v>
      </c>
      <c r="FA134" s="6">
        <v>0</v>
      </c>
      <c r="FB134" s="6">
        <v>0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6">
        <v>0</v>
      </c>
      <c r="FO134" s="6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0</v>
      </c>
      <c r="FX134" s="6">
        <v>0</v>
      </c>
      <c r="FY134" s="6">
        <v>0</v>
      </c>
      <c r="FZ134" s="6">
        <v>0</v>
      </c>
      <c r="GA134" s="6">
        <v>0</v>
      </c>
      <c r="GB134" s="6">
        <v>0</v>
      </c>
      <c r="GC134" s="6">
        <v>0</v>
      </c>
      <c r="GD134" s="6">
        <v>0</v>
      </c>
      <c r="GE134" s="6">
        <v>0</v>
      </c>
      <c r="GF134" s="6">
        <v>0</v>
      </c>
      <c r="GG134" s="6">
        <v>0</v>
      </c>
      <c r="GH134" s="6">
        <v>0</v>
      </c>
      <c r="GI134" s="6">
        <v>0</v>
      </c>
      <c r="GJ134" s="6">
        <v>0</v>
      </c>
      <c r="GK134" s="6">
        <v>0</v>
      </c>
      <c r="GL134" s="6">
        <v>0</v>
      </c>
      <c r="GM134" s="6">
        <v>0</v>
      </c>
      <c r="GN134" s="6">
        <v>0</v>
      </c>
      <c r="GO134" s="6">
        <v>0</v>
      </c>
      <c r="GP134" s="6">
        <v>0</v>
      </c>
      <c r="GQ134" s="6">
        <v>0</v>
      </c>
      <c r="GR134" s="6">
        <v>0</v>
      </c>
      <c r="GS134" s="6">
        <v>0</v>
      </c>
      <c r="GT134" s="6">
        <v>0</v>
      </c>
      <c r="GU134" s="6">
        <v>0</v>
      </c>
      <c r="GV134" s="7">
        <f t="shared" si="2"/>
        <v>3</v>
      </c>
      <c r="GW134" s="8" t="s">
        <v>208</v>
      </c>
    </row>
    <row r="135" spans="1:205" ht="55.2" x14ac:dyDescent="0.3">
      <c r="A135" s="3" t="s">
        <v>132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1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1</v>
      </c>
      <c r="AE135" s="6">
        <v>0</v>
      </c>
      <c r="AF135" s="6">
        <v>0</v>
      </c>
      <c r="AG135" s="6">
        <v>0</v>
      </c>
      <c r="AH135" s="6">
        <v>0</v>
      </c>
      <c r="AI135" s="6">
        <v>1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1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0</v>
      </c>
      <c r="CV135" s="6">
        <v>0</v>
      </c>
      <c r="CW135" s="6">
        <v>0</v>
      </c>
      <c r="CX135" s="6">
        <v>0</v>
      </c>
      <c r="CY135" s="6">
        <v>0</v>
      </c>
      <c r="CZ135" s="6">
        <v>0</v>
      </c>
      <c r="DA135" s="6">
        <v>0</v>
      </c>
      <c r="DB135" s="6">
        <v>0</v>
      </c>
      <c r="DC135" s="6">
        <v>0</v>
      </c>
      <c r="DD135" s="6">
        <v>0</v>
      </c>
      <c r="DE135" s="6">
        <v>0</v>
      </c>
      <c r="DF135" s="6">
        <v>0</v>
      </c>
      <c r="DG135" s="6">
        <v>0</v>
      </c>
      <c r="DH135" s="6">
        <v>0</v>
      </c>
      <c r="DI135" s="6">
        <v>0</v>
      </c>
      <c r="DJ135" s="6">
        <v>0</v>
      </c>
      <c r="DK135" s="6">
        <v>0</v>
      </c>
      <c r="DL135" s="6">
        <v>0</v>
      </c>
      <c r="DM135" s="6">
        <v>0</v>
      </c>
      <c r="DN135" s="6">
        <v>0</v>
      </c>
      <c r="DO135" s="6">
        <v>0</v>
      </c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0</v>
      </c>
      <c r="DW135" s="6">
        <v>0</v>
      </c>
      <c r="DX135" s="6">
        <v>0</v>
      </c>
      <c r="DY135" s="6">
        <v>0</v>
      </c>
      <c r="DZ135" s="6">
        <v>0</v>
      </c>
      <c r="EA135" s="6">
        <v>0</v>
      </c>
      <c r="EB135" s="6">
        <v>0</v>
      </c>
      <c r="EC135" s="6">
        <v>0</v>
      </c>
      <c r="ED135" s="5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6">
        <v>0</v>
      </c>
      <c r="EK135" s="6">
        <v>0</v>
      </c>
      <c r="EL135" s="6">
        <v>0</v>
      </c>
      <c r="EM135" s="6">
        <v>0</v>
      </c>
      <c r="EN135" s="6">
        <v>0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6">
        <v>0</v>
      </c>
      <c r="EX135" s="6">
        <v>0</v>
      </c>
      <c r="EY135" s="6">
        <v>0</v>
      </c>
      <c r="EZ135" s="6">
        <v>0</v>
      </c>
      <c r="FA135" s="6">
        <v>0</v>
      </c>
      <c r="FB135" s="6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0</v>
      </c>
      <c r="FM135" s="6">
        <v>0</v>
      </c>
      <c r="FN135" s="6">
        <v>0</v>
      </c>
      <c r="FO135" s="6">
        <v>0</v>
      </c>
      <c r="FP135" s="6">
        <v>0</v>
      </c>
      <c r="FQ135" s="6">
        <v>0</v>
      </c>
      <c r="FR135" s="6">
        <v>0</v>
      </c>
      <c r="FS135" s="6">
        <v>0</v>
      </c>
      <c r="FT135" s="6">
        <v>0</v>
      </c>
      <c r="FU135" s="6">
        <v>0</v>
      </c>
      <c r="FV135" s="6">
        <v>0</v>
      </c>
      <c r="FW135" s="6">
        <v>0</v>
      </c>
      <c r="FX135" s="6">
        <v>0</v>
      </c>
      <c r="FY135" s="6">
        <v>0</v>
      </c>
      <c r="FZ135" s="6">
        <v>1</v>
      </c>
      <c r="GA135" s="6">
        <v>0</v>
      </c>
      <c r="GB135" s="6">
        <v>0</v>
      </c>
      <c r="GC135" s="6">
        <v>0</v>
      </c>
      <c r="GD135" s="6">
        <v>0</v>
      </c>
      <c r="GE135" s="6">
        <v>0</v>
      </c>
      <c r="GF135" s="6">
        <v>0</v>
      </c>
      <c r="GG135" s="6">
        <v>0</v>
      </c>
      <c r="GH135" s="6">
        <v>0</v>
      </c>
      <c r="GI135" s="6">
        <v>0</v>
      </c>
      <c r="GJ135" s="6">
        <v>0</v>
      </c>
      <c r="GK135" s="6">
        <v>0</v>
      </c>
      <c r="GL135" s="6">
        <v>0</v>
      </c>
      <c r="GM135" s="6">
        <v>0</v>
      </c>
      <c r="GN135" s="6">
        <v>0</v>
      </c>
      <c r="GO135" s="6">
        <v>0</v>
      </c>
      <c r="GP135" s="6">
        <v>0</v>
      </c>
      <c r="GQ135" s="6">
        <v>0</v>
      </c>
      <c r="GR135" s="6">
        <v>0</v>
      </c>
      <c r="GS135" s="6">
        <v>0</v>
      </c>
      <c r="GT135" s="6">
        <v>0</v>
      </c>
      <c r="GU135" s="6">
        <v>0</v>
      </c>
      <c r="GV135" s="7">
        <f t="shared" si="2"/>
        <v>5</v>
      </c>
      <c r="GW135" s="8" t="s">
        <v>208</v>
      </c>
    </row>
    <row r="136" spans="1:205" ht="41.4" x14ac:dyDescent="0.3">
      <c r="A136" s="3" t="s">
        <v>133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1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1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5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  <c r="EP136" s="6">
        <v>0</v>
      </c>
      <c r="EQ136" s="6">
        <v>0</v>
      </c>
      <c r="ER136" s="6">
        <v>0</v>
      </c>
      <c r="ES136" s="6">
        <v>0</v>
      </c>
      <c r="ET136" s="6">
        <v>0</v>
      </c>
      <c r="EU136" s="6">
        <v>0</v>
      </c>
      <c r="EV136" s="6">
        <v>0</v>
      </c>
      <c r="EW136" s="6">
        <v>0</v>
      </c>
      <c r="EX136" s="6">
        <v>0</v>
      </c>
      <c r="EY136" s="6">
        <v>0</v>
      </c>
      <c r="EZ136" s="6">
        <v>0</v>
      </c>
      <c r="FA136" s="6">
        <v>0</v>
      </c>
      <c r="FB136" s="6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0</v>
      </c>
      <c r="FM136" s="6">
        <v>0</v>
      </c>
      <c r="FN136" s="6">
        <v>0</v>
      </c>
      <c r="FO136" s="6">
        <v>0</v>
      </c>
      <c r="FP136" s="6">
        <v>0</v>
      </c>
      <c r="FQ136" s="6">
        <v>0</v>
      </c>
      <c r="FR136" s="6">
        <v>0</v>
      </c>
      <c r="FS136" s="6">
        <v>0</v>
      </c>
      <c r="FT136" s="6">
        <v>0</v>
      </c>
      <c r="FU136" s="6">
        <v>0</v>
      </c>
      <c r="FV136" s="6">
        <v>0</v>
      </c>
      <c r="FW136" s="6">
        <v>0</v>
      </c>
      <c r="FX136" s="6">
        <v>0</v>
      </c>
      <c r="FY136" s="6">
        <v>0</v>
      </c>
      <c r="FZ136" s="6">
        <v>0</v>
      </c>
      <c r="GA136" s="6">
        <v>0</v>
      </c>
      <c r="GB136" s="6">
        <v>0</v>
      </c>
      <c r="GC136" s="6">
        <v>0</v>
      </c>
      <c r="GD136" s="6">
        <v>0</v>
      </c>
      <c r="GE136" s="6">
        <v>0</v>
      </c>
      <c r="GF136" s="6">
        <v>0</v>
      </c>
      <c r="GG136" s="6">
        <v>0</v>
      </c>
      <c r="GH136" s="6">
        <v>0</v>
      </c>
      <c r="GI136" s="6">
        <v>0</v>
      </c>
      <c r="GJ136" s="6">
        <v>0</v>
      </c>
      <c r="GK136" s="6">
        <v>0</v>
      </c>
      <c r="GL136" s="6">
        <v>0</v>
      </c>
      <c r="GM136" s="6">
        <v>0</v>
      </c>
      <c r="GN136" s="6">
        <v>0</v>
      </c>
      <c r="GO136" s="6">
        <v>0</v>
      </c>
      <c r="GP136" s="6">
        <v>0</v>
      </c>
      <c r="GQ136" s="6">
        <v>0</v>
      </c>
      <c r="GR136" s="6">
        <v>0</v>
      </c>
      <c r="GS136" s="6">
        <v>0</v>
      </c>
      <c r="GT136" s="6">
        <v>0</v>
      </c>
      <c r="GU136" s="6">
        <v>0</v>
      </c>
      <c r="GV136" s="7">
        <f t="shared" si="2"/>
        <v>2</v>
      </c>
      <c r="GW136" s="8" t="s">
        <v>208</v>
      </c>
    </row>
    <row r="137" spans="1:205" ht="41.4" x14ac:dyDescent="0.3">
      <c r="A137" s="3" t="s">
        <v>134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1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1</v>
      </c>
      <c r="BA137" s="6">
        <v>0</v>
      </c>
      <c r="BB137" s="6">
        <v>2</v>
      </c>
      <c r="BC137" s="6">
        <v>0</v>
      </c>
      <c r="BD137" s="6">
        <v>0</v>
      </c>
      <c r="BE137" s="6">
        <v>16</v>
      </c>
      <c r="BF137" s="6">
        <v>0</v>
      </c>
      <c r="BG137" s="6">
        <v>0</v>
      </c>
      <c r="BH137" s="6">
        <v>3</v>
      </c>
      <c r="BI137" s="6">
        <v>0</v>
      </c>
      <c r="BJ137" s="6">
        <v>0</v>
      </c>
      <c r="BK137" s="6">
        <v>1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5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>
        <v>0</v>
      </c>
      <c r="CE137" s="6">
        <v>0</v>
      </c>
      <c r="CF137" s="6">
        <v>0</v>
      </c>
      <c r="CG137" s="6">
        <v>0</v>
      </c>
      <c r="CH137" s="6">
        <v>0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>
        <v>0</v>
      </c>
      <c r="CP137" s="6">
        <v>0</v>
      </c>
      <c r="CQ137" s="6">
        <v>0</v>
      </c>
      <c r="CR137" s="6">
        <v>1</v>
      </c>
      <c r="CS137" s="6">
        <v>0</v>
      </c>
      <c r="CT137" s="6">
        <v>0</v>
      </c>
      <c r="CU137" s="6">
        <v>0</v>
      </c>
      <c r="CV137" s="6">
        <v>0</v>
      </c>
      <c r="CW137" s="6">
        <v>0</v>
      </c>
      <c r="CX137" s="6">
        <v>0</v>
      </c>
      <c r="CY137" s="6">
        <v>0</v>
      </c>
      <c r="CZ137" s="6">
        <v>0</v>
      </c>
      <c r="DA137" s="6">
        <v>0</v>
      </c>
      <c r="DB137" s="6">
        <v>0</v>
      </c>
      <c r="DC137" s="6">
        <v>0</v>
      </c>
      <c r="DD137" s="6">
        <v>0</v>
      </c>
      <c r="DE137" s="6">
        <v>0</v>
      </c>
      <c r="DF137" s="6">
        <v>0</v>
      </c>
      <c r="DG137" s="6">
        <v>0</v>
      </c>
      <c r="DH137" s="6">
        <v>0</v>
      </c>
      <c r="DI137" s="6">
        <v>0</v>
      </c>
      <c r="DJ137" s="6">
        <v>0</v>
      </c>
      <c r="DK137" s="6">
        <v>0</v>
      </c>
      <c r="DL137" s="6">
        <v>0</v>
      </c>
      <c r="DM137" s="6">
        <v>0</v>
      </c>
      <c r="DN137" s="6">
        <v>0</v>
      </c>
      <c r="DO137" s="6">
        <v>0</v>
      </c>
      <c r="DP137" s="6">
        <v>0</v>
      </c>
      <c r="DQ137" s="6">
        <v>0</v>
      </c>
      <c r="DR137" s="6">
        <v>0</v>
      </c>
      <c r="DS137" s="6">
        <v>0</v>
      </c>
      <c r="DT137" s="6">
        <v>0</v>
      </c>
      <c r="DU137" s="6">
        <v>0</v>
      </c>
      <c r="DV137" s="6">
        <v>0</v>
      </c>
      <c r="DW137" s="6">
        <v>0</v>
      </c>
      <c r="DX137" s="6">
        <v>0</v>
      </c>
      <c r="DY137" s="6">
        <v>0</v>
      </c>
      <c r="DZ137" s="6">
        <v>0</v>
      </c>
      <c r="EA137" s="6">
        <v>0</v>
      </c>
      <c r="EB137" s="6">
        <v>0</v>
      </c>
      <c r="EC137" s="6">
        <v>0</v>
      </c>
      <c r="ED137" s="6">
        <v>0</v>
      </c>
      <c r="EE137" s="6">
        <v>0</v>
      </c>
      <c r="EF137" s="5">
        <v>0</v>
      </c>
      <c r="EG137" s="6">
        <v>0</v>
      </c>
      <c r="EH137" s="6">
        <v>0</v>
      </c>
      <c r="EI137" s="6">
        <v>0</v>
      </c>
      <c r="EJ137" s="6">
        <v>0</v>
      </c>
      <c r="EK137" s="6">
        <v>0</v>
      </c>
      <c r="EL137" s="6">
        <v>0</v>
      </c>
      <c r="EM137" s="6">
        <v>0</v>
      </c>
      <c r="EN137" s="6">
        <v>0</v>
      </c>
      <c r="EO137" s="6">
        <v>0</v>
      </c>
      <c r="EP137" s="6">
        <v>0</v>
      </c>
      <c r="EQ137" s="6">
        <v>0</v>
      </c>
      <c r="ER137" s="6">
        <v>0</v>
      </c>
      <c r="ES137" s="6">
        <v>0</v>
      </c>
      <c r="ET137" s="6">
        <v>0</v>
      </c>
      <c r="EU137" s="6">
        <v>0</v>
      </c>
      <c r="EV137" s="6">
        <v>0</v>
      </c>
      <c r="EW137" s="6">
        <v>0</v>
      </c>
      <c r="EX137" s="6">
        <v>0</v>
      </c>
      <c r="EY137" s="6">
        <v>0</v>
      </c>
      <c r="EZ137" s="6">
        <v>0</v>
      </c>
      <c r="FA137" s="6">
        <v>0</v>
      </c>
      <c r="FB137" s="6">
        <v>0</v>
      </c>
      <c r="FC137" s="6">
        <v>0</v>
      </c>
      <c r="FD137" s="6">
        <v>0</v>
      </c>
      <c r="FE137" s="6">
        <v>0</v>
      </c>
      <c r="FF137" s="6">
        <v>0</v>
      </c>
      <c r="FG137" s="6">
        <v>0</v>
      </c>
      <c r="FH137" s="6">
        <v>0</v>
      </c>
      <c r="FI137" s="6">
        <v>0</v>
      </c>
      <c r="FJ137" s="6">
        <v>0</v>
      </c>
      <c r="FK137" s="6">
        <v>0</v>
      </c>
      <c r="FL137" s="6">
        <v>0</v>
      </c>
      <c r="FM137" s="6">
        <v>0</v>
      </c>
      <c r="FN137" s="6">
        <v>0</v>
      </c>
      <c r="FO137" s="6">
        <v>0</v>
      </c>
      <c r="FP137" s="6">
        <v>0</v>
      </c>
      <c r="FQ137" s="6">
        <v>0</v>
      </c>
      <c r="FR137" s="6">
        <v>0</v>
      </c>
      <c r="FS137" s="6">
        <v>0</v>
      </c>
      <c r="FT137" s="6">
        <v>0</v>
      </c>
      <c r="FU137" s="6">
        <v>0</v>
      </c>
      <c r="FV137" s="6">
        <v>0</v>
      </c>
      <c r="FW137" s="6">
        <v>0</v>
      </c>
      <c r="FX137" s="6">
        <v>0</v>
      </c>
      <c r="FY137" s="6">
        <v>1</v>
      </c>
      <c r="FZ137" s="6">
        <v>0</v>
      </c>
      <c r="GA137" s="6">
        <v>0</v>
      </c>
      <c r="GB137" s="6">
        <v>0</v>
      </c>
      <c r="GC137" s="6">
        <v>0</v>
      </c>
      <c r="GD137" s="6">
        <v>0</v>
      </c>
      <c r="GE137" s="6">
        <v>0</v>
      </c>
      <c r="GF137" s="6">
        <v>0</v>
      </c>
      <c r="GG137" s="6">
        <v>0</v>
      </c>
      <c r="GH137" s="6">
        <v>0</v>
      </c>
      <c r="GI137" s="6">
        <v>2</v>
      </c>
      <c r="GJ137" s="6">
        <v>0</v>
      </c>
      <c r="GK137" s="6">
        <v>0</v>
      </c>
      <c r="GL137" s="6">
        <v>0</v>
      </c>
      <c r="GM137" s="6">
        <v>0</v>
      </c>
      <c r="GN137" s="6">
        <v>0</v>
      </c>
      <c r="GO137" s="6">
        <v>0</v>
      </c>
      <c r="GP137" s="6">
        <v>0</v>
      </c>
      <c r="GQ137" s="6">
        <v>1</v>
      </c>
      <c r="GR137" s="6">
        <v>0</v>
      </c>
      <c r="GS137" s="6">
        <v>0</v>
      </c>
      <c r="GT137" s="6">
        <v>0</v>
      </c>
      <c r="GU137" s="6">
        <v>0</v>
      </c>
      <c r="GV137" s="7">
        <f t="shared" si="2"/>
        <v>34</v>
      </c>
      <c r="GW137" s="8">
        <f>ROUND((0/34),2)</f>
        <v>0</v>
      </c>
    </row>
    <row r="138" spans="1:205" ht="41.4" x14ac:dyDescent="0.3">
      <c r="A138" s="3" t="s">
        <v>135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1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1</v>
      </c>
      <c r="BV138" s="6">
        <v>0</v>
      </c>
      <c r="BW138" s="6">
        <v>0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  <c r="CC138" s="6">
        <v>0</v>
      </c>
      <c r="CD138" s="6">
        <v>0</v>
      </c>
      <c r="CE138" s="6">
        <v>0</v>
      </c>
      <c r="CF138" s="6">
        <v>0</v>
      </c>
      <c r="CG138" s="6">
        <v>0</v>
      </c>
      <c r="CH138" s="6">
        <v>0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0</v>
      </c>
      <c r="CQ138" s="6">
        <v>0</v>
      </c>
      <c r="CR138" s="6">
        <v>1</v>
      </c>
      <c r="CS138" s="6">
        <v>0</v>
      </c>
      <c r="CT138" s="6">
        <v>0</v>
      </c>
      <c r="CU138" s="6">
        <v>0</v>
      </c>
      <c r="CV138" s="6">
        <v>0</v>
      </c>
      <c r="CW138" s="6">
        <v>0</v>
      </c>
      <c r="CX138" s="6">
        <v>0</v>
      </c>
      <c r="CY138" s="6">
        <v>0</v>
      </c>
      <c r="CZ138" s="6">
        <v>0</v>
      </c>
      <c r="DA138" s="6">
        <v>0</v>
      </c>
      <c r="DB138" s="6">
        <v>0</v>
      </c>
      <c r="DC138" s="6">
        <v>0</v>
      </c>
      <c r="DD138" s="6">
        <v>0</v>
      </c>
      <c r="DE138" s="6">
        <v>0</v>
      </c>
      <c r="DF138" s="6">
        <v>0</v>
      </c>
      <c r="DG138" s="6">
        <v>0</v>
      </c>
      <c r="DH138" s="6">
        <v>0</v>
      </c>
      <c r="DI138" s="6">
        <v>0</v>
      </c>
      <c r="DJ138" s="6">
        <v>0</v>
      </c>
      <c r="DK138" s="6">
        <v>0</v>
      </c>
      <c r="DL138" s="6">
        <v>0</v>
      </c>
      <c r="DM138" s="6">
        <v>0</v>
      </c>
      <c r="DN138" s="6">
        <v>0</v>
      </c>
      <c r="DO138" s="6">
        <v>0</v>
      </c>
      <c r="DP138" s="6">
        <v>0</v>
      </c>
      <c r="DQ138" s="6">
        <v>0</v>
      </c>
      <c r="DR138" s="6">
        <v>0</v>
      </c>
      <c r="DS138" s="6">
        <v>0</v>
      </c>
      <c r="DT138" s="6">
        <v>0</v>
      </c>
      <c r="DU138" s="6">
        <v>0</v>
      </c>
      <c r="DV138" s="6">
        <v>0</v>
      </c>
      <c r="DW138" s="6">
        <v>0</v>
      </c>
      <c r="DX138" s="6">
        <v>0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0</v>
      </c>
      <c r="EE138" s="6">
        <v>0</v>
      </c>
      <c r="EF138" s="6">
        <v>0</v>
      </c>
      <c r="EG138" s="5">
        <v>0</v>
      </c>
      <c r="EH138" s="6">
        <v>0</v>
      </c>
      <c r="EI138" s="6">
        <v>0</v>
      </c>
      <c r="EJ138" s="6">
        <v>0</v>
      </c>
      <c r="EK138" s="6">
        <v>0</v>
      </c>
      <c r="EL138" s="6">
        <v>0</v>
      </c>
      <c r="EM138" s="6">
        <v>0</v>
      </c>
      <c r="EN138" s="6">
        <v>0</v>
      </c>
      <c r="EO138" s="6">
        <v>0</v>
      </c>
      <c r="EP138" s="6">
        <v>0</v>
      </c>
      <c r="EQ138" s="6">
        <v>0</v>
      </c>
      <c r="ER138" s="6">
        <v>0</v>
      </c>
      <c r="ES138" s="6">
        <v>0</v>
      </c>
      <c r="ET138" s="6">
        <v>0</v>
      </c>
      <c r="EU138" s="6">
        <v>0</v>
      </c>
      <c r="EV138" s="6">
        <v>0</v>
      </c>
      <c r="EW138" s="6">
        <v>0</v>
      </c>
      <c r="EX138" s="6">
        <v>0</v>
      </c>
      <c r="EY138" s="6">
        <v>0</v>
      </c>
      <c r="EZ138" s="6">
        <v>0</v>
      </c>
      <c r="FA138" s="6">
        <v>0</v>
      </c>
      <c r="FB138" s="6">
        <v>0</v>
      </c>
      <c r="FC138" s="6">
        <v>0</v>
      </c>
      <c r="FD138" s="6">
        <v>0</v>
      </c>
      <c r="FE138" s="6">
        <v>0</v>
      </c>
      <c r="FF138" s="6">
        <v>0</v>
      </c>
      <c r="FG138" s="6">
        <v>0</v>
      </c>
      <c r="FH138" s="6">
        <v>0</v>
      </c>
      <c r="FI138" s="6">
        <v>0</v>
      </c>
      <c r="FJ138" s="6">
        <v>0</v>
      </c>
      <c r="FK138" s="6">
        <v>0</v>
      </c>
      <c r="FL138" s="6">
        <v>0</v>
      </c>
      <c r="FM138" s="6">
        <v>1</v>
      </c>
      <c r="FN138" s="6">
        <v>0</v>
      </c>
      <c r="FO138" s="6">
        <v>0</v>
      </c>
      <c r="FP138" s="6">
        <v>0</v>
      </c>
      <c r="FQ138" s="6">
        <v>0</v>
      </c>
      <c r="FR138" s="6">
        <v>0</v>
      </c>
      <c r="FS138" s="6">
        <v>0</v>
      </c>
      <c r="FT138" s="6">
        <v>0</v>
      </c>
      <c r="FU138" s="6">
        <v>0</v>
      </c>
      <c r="FV138" s="6">
        <v>0</v>
      </c>
      <c r="FW138" s="6">
        <v>0</v>
      </c>
      <c r="FX138" s="6">
        <v>1</v>
      </c>
      <c r="FY138" s="6">
        <v>1</v>
      </c>
      <c r="FZ138" s="6">
        <v>0</v>
      </c>
      <c r="GA138" s="6">
        <v>0</v>
      </c>
      <c r="GB138" s="6">
        <v>0</v>
      </c>
      <c r="GC138" s="6">
        <v>0</v>
      </c>
      <c r="GD138" s="6">
        <v>0</v>
      </c>
      <c r="GE138" s="6">
        <v>0</v>
      </c>
      <c r="GF138" s="6">
        <v>0</v>
      </c>
      <c r="GG138" s="6">
        <v>0</v>
      </c>
      <c r="GH138" s="6">
        <v>0</v>
      </c>
      <c r="GI138" s="6">
        <v>0</v>
      </c>
      <c r="GJ138" s="6">
        <v>0</v>
      </c>
      <c r="GK138" s="6">
        <v>0</v>
      </c>
      <c r="GL138" s="6">
        <v>0</v>
      </c>
      <c r="GM138" s="6">
        <v>0</v>
      </c>
      <c r="GN138" s="6">
        <v>0</v>
      </c>
      <c r="GO138" s="6">
        <v>0</v>
      </c>
      <c r="GP138" s="6">
        <v>0</v>
      </c>
      <c r="GQ138" s="6">
        <v>0</v>
      </c>
      <c r="GR138" s="6">
        <v>0</v>
      </c>
      <c r="GS138" s="6">
        <v>0</v>
      </c>
      <c r="GT138" s="6">
        <v>0</v>
      </c>
      <c r="GU138" s="6">
        <v>0</v>
      </c>
      <c r="GV138" s="7">
        <f t="shared" si="2"/>
        <v>6</v>
      </c>
      <c r="GW138" s="8" t="s">
        <v>208</v>
      </c>
    </row>
    <row r="139" spans="1:205" ht="55.2" x14ac:dyDescent="0.3">
      <c r="A139" s="3" t="s">
        <v>136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0</v>
      </c>
      <c r="DA139" s="6">
        <v>0</v>
      </c>
      <c r="DB139" s="6">
        <v>0</v>
      </c>
      <c r="DC139" s="6">
        <v>0</v>
      </c>
      <c r="DD139" s="6">
        <v>0</v>
      </c>
      <c r="DE139" s="6">
        <v>0</v>
      </c>
      <c r="DF139" s="6">
        <v>0</v>
      </c>
      <c r="DG139" s="6">
        <v>0</v>
      </c>
      <c r="DH139" s="6">
        <v>0</v>
      </c>
      <c r="DI139" s="6">
        <v>0</v>
      </c>
      <c r="DJ139" s="6">
        <v>0</v>
      </c>
      <c r="DK139" s="6">
        <v>0</v>
      </c>
      <c r="DL139" s="6">
        <v>0</v>
      </c>
      <c r="DM139" s="6">
        <v>0</v>
      </c>
      <c r="DN139" s="6">
        <v>0</v>
      </c>
      <c r="DO139" s="6">
        <v>0</v>
      </c>
      <c r="DP139" s="6">
        <v>0</v>
      </c>
      <c r="DQ139" s="6">
        <v>0</v>
      </c>
      <c r="DR139" s="6">
        <v>0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5">
        <v>0</v>
      </c>
      <c r="EI139" s="6">
        <v>0</v>
      </c>
      <c r="EJ139" s="6">
        <v>0</v>
      </c>
      <c r="EK139" s="6">
        <v>0</v>
      </c>
      <c r="EL139" s="6">
        <v>0</v>
      </c>
      <c r="EM139" s="6">
        <v>0</v>
      </c>
      <c r="EN139" s="6">
        <v>0</v>
      </c>
      <c r="EO139" s="6">
        <v>0</v>
      </c>
      <c r="EP139" s="6">
        <v>0</v>
      </c>
      <c r="EQ139" s="6">
        <v>0</v>
      </c>
      <c r="ER139" s="6">
        <v>0</v>
      </c>
      <c r="ES139" s="6">
        <v>0</v>
      </c>
      <c r="ET139" s="6">
        <v>0</v>
      </c>
      <c r="EU139" s="6">
        <v>0</v>
      </c>
      <c r="EV139" s="6">
        <v>0</v>
      </c>
      <c r="EW139" s="6">
        <v>0</v>
      </c>
      <c r="EX139" s="6">
        <v>0</v>
      </c>
      <c r="EY139" s="6">
        <v>0</v>
      </c>
      <c r="EZ139" s="6">
        <v>0</v>
      </c>
      <c r="FA139" s="6">
        <v>0</v>
      </c>
      <c r="FB139" s="6">
        <v>0</v>
      </c>
      <c r="FC139" s="6">
        <v>0</v>
      </c>
      <c r="FD139" s="6">
        <v>0</v>
      </c>
      <c r="FE139" s="6">
        <v>0</v>
      </c>
      <c r="FF139" s="6">
        <v>1</v>
      </c>
      <c r="FG139" s="6">
        <v>0</v>
      </c>
      <c r="FH139" s="6">
        <v>0</v>
      </c>
      <c r="FI139" s="6">
        <v>0</v>
      </c>
      <c r="FJ139" s="6">
        <v>0</v>
      </c>
      <c r="FK139" s="6">
        <v>0</v>
      </c>
      <c r="FL139" s="6">
        <v>0</v>
      </c>
      <c r="FM139" s="6">
        <v>0</v>
      </c>
      <c r="FN139" s="6">
        <v>0</v>
      </c>
      <c r="FO139" s="6">
        <v>0</v>
      </c>
      <c r="FP139" s="6">
        <v>0</v>
      </c>
      <c r="FQ139" s="6">
        <v>0</v>
      </c>
      <c r="FR139" s="6">
        <v>0</v>
      </c>
      <c r="FS139" s="6">
        <v>0</v>
      </c>
      <c r="FT139" s="6">
        <v>0</v>
      </c>
      <c r="FU139" s="6">
        <v>0</v>
      </c>
      <c r="FV139" s="6">
        <v>0</v>
      </c>
      <c r="FW139" s="6">
        <v>0</v>
      </c>
      <c r="FX139" s="6">
        <v>0</v>
      </c>
      <c r="FY139" s="6">
        <v>0</v>
      </c>
      <c r="FZ139" s="6">
        <v>0</v>
      </c>
      <c r="GA139" s="6">
        <v>0</v>
      </c>
      <c r="GB139" s="6">
        <v>0</v>
      </c>
      <c r="GC139" s="6">
        <v>0</v>
      </c>
      <c r="GD139" s="6">
        <v>0</v>
      </c>
      <c r="GE139" s="6">
        <v>0</v>
      </c>
      <c r="GF139" s="6">
        <v>0</v>
      </c>
      <c r="GG139" s="6">
        <v>0</v>
      </c>
      <c r="GH139" s="6">
        <v>0</v>
      </c>
      <c r="GI139" s="6">
        <v>0</v>
      </c>
      <c r="GJ139" s="6">
        <v>0</v>
      </c>
      <c r="GK139" s="6">
        <v>0</v>
      </c>
      <c r="GL139" s="6">
        <v>0</v>
      </c>
      <c r="GM139" s="6">
        <v>0</v>
      </c>
      <c r="GN139" s="6">
        <v>0</v>
      </c>
      <c r="GO139" s="6">
        <v>0</v>
      </c>
      <c r="GP139" s="6">
        <v>0</v>
      </c>
      <c r="GQ139" s="6">
        <v>0</v>
      </c>
      <c r="GR139" s="6">
        <v>0</v>
      </c>
      <c r="GS139" s="6">
        <v>0</v>
      </c>
      <c r="GT139" s="6">
        <v>0</v>
      </c>
      <c r="GU139" s="6">
        <v>0</v>
      </c>
      <c r="GV139" s="7">
        <f t="shared" si="2"/>
        <v>1</v>
      </c>
      <c r="GW139" s="8" t="s">
        <v>208</v>
      </c>
    </row>
    <row r="140" spans="1:205" ht="55.2" x14ac:dyDescent="0.3">
      <c r="A140" s="3" t="s">
        <v>137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6">
        <v>0</v>
      </c>
      <c r="CE140" s="6">
        <v>0</v>
      </c>
      <c r="CF140" s="6">
        <v>0</v>
      </c>
      <c r="CG140" s="6">
        <v>0</v>
      </c>
      <c r="CH140" s="6">
        <v>0</v>
      </c>
      <c r="CI140" s="6">
        <v>0</v>
      </c>
      <c r="CJ140" s="6">
        <v>0</v>
      </c>
      <c r="CK140" s="6">
        <v>0</v>
      </c>
      <c r="CL140" s="6">
        <v>1</v>
      </c>
      <c r="CM140" s="6">
        <v>0</v>
      </c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6">
        <v>0</v>
      </c>
      <c r="DA140" s="6">
        <v>0</v>
      </c>
      <c r="DB140" s="6">
        <v>0</v>
      </c>
      <c r="DC140" s="6">
        <v>0</v>
      </c>
      <c r="DD140" s="6">
        <v>0</v>
      </c>
      <c r="DE140" s="6">
        <v>0</v>
      </c>
      <c r="DF140" s="6">
        <v>0</v>
      </c>
      <c r="DG140" s="6">
        <v>0</v>
      </c>
      <c r="DH140" s="6">
        <v>0</v>
      </c>
      <c r="DI140" s="6">
        <v>0</v>
      </c>
      <c r="DJ140" s="6">
        <v>0</v>
      </c>
      <c r="DK140" s="6">
        <v>0</v>
      </c>
      <c r="DL140" s="6">
        <v>0</v>
      </c>
      <c r="DM140" s="6">
        <v>0</v>
      </c>
      <c r="DN140" s="6">
        <v>0</v>
      </c>
      <c r="DO140" s="6">
        <v>0</v>
      </c>
      <c r="DP140" s="6">
        <v>0</v>
      </c>
      <c r="DQ140" s="6">
        <v>0</v>
      </c>
      <c r="DR140" s="6">
        <v>0</v>
      </c>
      <c r="DS140" s="6">
        <v>0</v>
      </c>
      <c r="DT140" s="6">
        <v>0</v>
      </c>
      <c r="DU140" s="6">
        <v>0</v>
      </c>
      <c r="DV140" s="6">
        <v>0</v>
      </c>
      <c r="DW140" s="6">
        <v>0</v>
      </c>
      <c r="DX140" s="6">
        <v>0</v>
      </c>
      <c r="DY140" s="6">
        <v>0</v>
      </c>
      <c r="DZ140" s="6">
        <v>0</v>
      </c>
      <c r="EA140" s="6">
        <v>0</v>
      </c>
      <c r="EB140" s="6">
        <v>0</v>
      </c>
      <c r="EC140" s="6">
        <v>0</v>
      </c>
      <c r="ED140" s="6">
        <v>0</v>
      </c>
      <c r="EE140" s="6">
        <v>0</v>
      </c>
      <c r="EF140" s="6">
        <v>0</v>
      </c>
      <c r="EG140" s="6">
        <v>0</v>
      </c>
      <c r="EH140" s="6">
        <v>0</v>
      </c>
      <c r="EI140" s="5">
        <v>0</v>
      </c>
      <c r="EJ140" s="6">
        <v>0</v>
      </c>
      <c r="EK140" s="6">
        <v>0</v>
      </c>
      <c r="EL140" s="6">
        <v>0</v>
      </c>
      <c r="EM140" s="6">
        <v>0</v>
      </c>
      <c r="EN140" s="6">
        <v>0</v>
      </c>
      <c r="EO140" s="6">
        <v>0</v>
      </c>
      <c r="EP140" s="6">
        <v>0</v>
      </c>
      <c r="EQ140" s="6">
        <v>0</v>
      </c>
      <c r="ER140" s="6">
        <v>0</v>
      </c>
      <c r="ES140" s="6">
        <v>0</v>
      </c>
      <c r="ET140" s="6">
        <v>0</v>
      </c>
      <c r="EU140" s="6">
        <v>0</v>
      </c>
      <c r="EV140" s="6">
        <v>0</v>
      </c>
      <c r="EW140" s="6">
        <v>0</v>
      </c>
      <c r="EX140" s="6">
        <v>0</v>
      </c>
      <c r="EY140" s="6">
        <v>0</v>
      </c>
      <c r="EZ140" s="6">
        <v>0</v>
      </c>
      <c r="FA140" s="6">
        <v>0</v>
      </c>
      <c r="FB140" s="6">
        <v>0</v>
      </c>
      <c r="FC140" s="6">
        <v>0</v>
      </c>
      <c r="FD140" s="6">
        <v>0</v>
      </c>
      <c r="FE140" s="6">
        <v>0</v>
      </c>
      <c r="FF140" s="6">
        <v>0</v>
      </c>
      <c r="FG140" s="6">
        <v>0</v>
      </c>
      <c r="FH140" s="6">
        <v>0</v>
      </c>
      <c r="FI140" s="6">
        <v>0</v>
      </c>
      <c r="FJ140" s="6">
        <v>0</v>
      </c>
      <c r="FK140" s="6">
        <v>0</v>
      </c>
      <c r="FL140" s="6">
        <v>0</v>
      </c>
      <c r="FM140" s="6">
        <v>0</v>
      </c>
      <c r="FN140" s="6">
        <v>0</v>
      </c>
      <c r="FO140" s="6">
        <v>0</v>
      </c>
      <c r="FP140" s="6">
        <v>0</v>
      </c>
      <c r="FQ140" s="6">
        <v>0</v>
      </c>
      <c r="FR140" s="6">
        <v>0</v>
      </c>
      <c r="FS140" s="6">
        <v>0</v>
      </c>
      <c r="FT140" s="6">
        <v>0</v>
      </c>
      <c r="FU140" s="6">
        <v>0</v>
      </c>
      <c r="FV140" s="6">
        <v>0</v>
      </c>
      <c r="FW140" s="6">
        <v>0</v>
      </c>
      <c r="FX140" s="6">
        <v>1</v>
      </c>
      <c r="FY140" s="6">
        <v>0</v>
      </c>
      <c r="FZ140" s="6">
        <v>0</v>
      </c>
      <c r="GA140" s="6">
        <v>1</v>
      </c>
      <c r="GB140" s="6">
        <v>0</v>
      </c>
      <c r="GC140" s="6">
        <v>0</v>
      </c>
      <c r="GD140" s="6">
        <v>0</v>
      </c>
      <c r="GE140" s="6">
        <v>0</v>
      </c>
      <c r="GF140" s="6">
        <v>0</v>
      </c>
      <c r="GG140" s="6">
        <v>0</v>
      </c>
      <c r="GH140" s="6">
        <v>0</v>
      </c>
      <c r="GI140" s="6">
        <v>0</v>
      </c>
      <c r="GJ140" s="6">
        <v>0</v>
      </c>
      <c r="GK140" s="6">
        <v>0</v>
      </c>
      <c r="GL140" s="6">
        <v>0</v>
      </c>
      <c r="GM140" s="6">
        <v>0</v>
      </c>
      <c r="GN140" s="6">
        <v>0</v>
      </c>
      <c r="GO140" s="6">
        <v>0</v>
      </c>
      <c r="GP140" s="6">
        <v>0</v>
      </c>
      <c r="GQ140" s="6">
        <v>0</v>
      </c>
      <c r="GR140" s="6">
        <v>0</v>
      </c>
      <c r="GS140" s="6">
        <v>0</v>
      </c>
      <c r="GT140" s="6">
        <v>0</v>
      </c>
      <c r="GU140" s="6">
        <v>0</v>
      </c>
      <c r="GV140" s="7">
        <f t="shared" si="2"/>
        <v>3</v>
      </c>
      <c r="GW140" s="8" t="s">
        <v>208</v>
      </c>
    </row>
    <row r="141" spans="1:205" ht="55.2" x14ac:dyDescent="0.3">
      <c r="A141" s="3" t="s">
        <v>138</v>
      </c>
      <c r="B141" s="6">
        <v>0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0</v>
      </c>
      <c r="CO141" s="6">
        <v>0</v>
      </c>
      <c r="CP141" s="6">
        <v>0</v>
      </c>
      <c r="CQ141" s="6">
        <v>0</v>
      </c>
      <c r="CR141" s="6">
        <v>2</v>
      </c>
      <c r="CS141" s="6">
        <v>0</v>
      </c>
      <c r="CT141" s="6">
        <v>0</v>
      </c>
      <c r="CU141" s="6">
        <v>0</v>
      </c>
      <c r="CV141" s="6">
        <v>0</v>
      </c>
      <c r="CW141" s="6">
        <v>0</v>
      </c>
      <c r="CX141" s="6">
        <v>0</v>
      </c>
      <c r="CY141" s="6">
        <v>0</v>
      </c>
      <c r="CZ141" s="6">
        <v>0</v>
      </c>
      <c r="DA141" s="6">
        <v>0</v>
      </c>
      <c r="DB141" s="6">
        <v>0</v>
      </c>
      <c r="DC141" s="6">
        <v>0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6">
        <v>0</v>
      </c>
      <c r="DK141" s="6">
        <v>0</v>
      </c>
      <c r="DL141" s="6">
        <v>0</v>
      </c>
      <c r="DM141" s="6">
        <v>0</v>
      </c>
      <c r="DN141" s="6">
        <v>0</v>
      </c>
      <c r="DO141" s="6">
        <v>0</v>
      </c>
      <c r="DP141" s="6">
        <v>0</v>
      </c>
      <c r="DQ141" s="6">
        <v>0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5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6">
        <v>0</v>
      </c>
      <c r="EX141" s="6">
        <v>0</v>
      </c>
      <c r="EY141" s="6">
        <v>0</v>
      </c>
      <c r="EZ141" s="6">
        <v>0</v>
      </c>
      <c r="FA141" s="6">
        <v>0</v>
      </c>
      <c r="FB141" s="6">
        <v>0</v>
      </c>
      <c r="FC141" s="6">
        <v>0</v>
      </c>
      <c r="FD141" s="6">
        <v>0</v>
      </c>
      <c r="FE141" s="6">
        <v>0</v>
      </c>
      <c r="FF141" s="6">
        <v>0</v>
      </c>
      <c r="FG141" s="6">
        <v>0</v>
      </c>
      <c r="FH141" s="6">
        <v>0</v>
      </c>
      <c r="FI141" s="6">
        <v>0</v>
      </c>
      <c r="FJ141" s="6">
        <v>0</v>
      </c>
      <c r="FK141" s="6">
        <v>0</v>
      </c>
      <c r="FL141" s="6">
        <v>0</v>
      </c>
      <c r="FM141" s="6">
        <v>0</v>
      </c>
      <c r="FN141" s="6">
        <v>0</v>
      </c>
      <c r="FO141" s="6">
        <v>0</v>
      </c>
      <c r="FP141" s="6">
        <v>0</v>
      </c>
      <c r="FQ141" s="6">
        <v>0</v>
      </c>
      <c r="FR141" s="6">
        <v>0</v>
      </c>
      <c r="FS141" s="6">
        <v>0</v>
      </c>
      <c r="FT141" s="6">
        <v>0</v>
      </c>
      <c r="FU141" s="6">
        <v>0</v>
      </c>
      <c r="FV141" s="6">
        <v>0</v>
      </c>
      <c r="FW141" s="6">
        <v>0</v>
      </c>
      <c r="FX141" s="6">
        <v>0</v>
      </c>
      <c r="FY141" s="6">
        <v>0</v>
      </c>
      <c r="FZ141" s="6">
        <v>1</v>
      </c>
      <c r="GA141" s="6">
        <v>0</v>
      </c>
      <c r="GB141" s="6">
        <v>0</v>
      </c>
      <c r="GC141" s="6">
        <v>0</v>
      </c>
      <c r="GD141" s="6">
        <v>0</v>
      </c>
      <c r="GE141" s="6">
        <v>0</v>
      </c>
      <c r="GF141" s="6">
        <v>0</v>
      </c>
      <c r="GG141" s="6">
        <v>0</v>
      </c>
      <c r="GH141" s="6">
        <v>0</v>
      </c>
      <c r="GI141" s="6">
        <v>0</v>
      </c>
      <c r="GJ141" s="6">
        <v>0</v>
      </c>
      <c r="GK141" s="6">
        <v>0</v>
      </c>
      <c r="GL141" s="6">
        <v>0</v>
      </c>
      <c r="GM141" s="6">
        <v>0</v>
      </c>
      <c r="GN141" s="6">
        <v>0</v>
      </c>
      <c r="GO141" s="6">
        <v>0</v>
      </c>
      <c r="GP141" s="6">
        <v>0</v>
      </c>
      <c r="GQ141" s="6">
        <v>0</v>
      </c>
      <c r="GR141" s="6">
        <v>0</v>
      </c>
      <c r="GS141" s="6">
        <v>0</v>
      </c>
      <c r="GT141" s="6">
        <v>0</v>
      </c>
      <c r="GU141" s="6">
        <v>0</v>
      </c>
      <c r="GV141" s="7">
        <f t="shared" si="2"/>
        <v>3</v>
      </c>
      <c r="GW141" s="8" t="s">
        <v>208</v>
      </c>
    </row>
    <row r="142" spans="1:205" ht="41.4" x14ac:dyDescent="0.3">
      <c r="A142" s="3" t="s">
        <v>139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6">
        <v>0</v>
      </c>
      <c r="CH142" s="6">
        <v>0</v>
      </c>
      <c r="CI142" s="6">
        <v>0</v>
      </c>
      <c r="CJ142" s="6">
        <v>0</v>
      </c>
      <c r="CK142" s="6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0</v>
      </c>
      <c r="CS142" s="6">
        <v>0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6">
        <v>0</v>
      </c>
      <c r="DA142" s="6">
        <v>0</v>
      </c>
      <c r="DB142" s="6">
        <v>0</v>
      </c>
      <c r="DC142" s="6">
        <v>0</v>
      </c>
      <c r="DD142" s="6">
        <v>0</v>
      </c>
      <c r="DE142" s="6">
        <v>0</v>
      </c>
      <c r="DF142" s="6">
        <v>0</v>
      </c>
      <c r="DG142" s="6">
        <v>0</v>
      </c>
      <c r="DH142" s="6">
        <v>0</v>
      </c>
      <c r="DI142" s="6">
        <v>0</v>
      </c>
      <c r="DJ142" s="6">
        <v>0</v>
      </c>
      <c r="DK142" s="6">
        <v>0</v>
      </c>
      <c r="DL142" s="6">
        <v>0</v>
      </c>
      <c r="DM142" s="6">
        <v>0</v>
      </c>
      <c r="DN142" s="6">
        <v>0</v>
      </c>
      <c r="DO142" s="6">
        <v>0</v>
      </c>
      <c r="DP142" s="6">
        <v>0</v>
      </c>
      <c r="DQ142" s="6">
        <v>0</v>
      </c>
      <c r="DR142" s="6">
        <v>0</v>
      </c>
      <c r="DS142" s="6">
        <v>0</v>
      </c>
      <c r="DT142" s="6">
        <v>0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0</v>
      </c>
      <c r="EH142" s="6">
        <v>0</v>
      </c>
      <c r="EI142" s="6">
        <v>0</v>
      </c>
      <c r="EJ142" s="6">
        <v>0</v>
      </c>
      <c r="EK142" s="5">
        <v>0</v>
      </c>
      <c r="EL142" s="6">
        <v>0</v>
      </c>
      <c r="EM142" s="6">
        <v>0</v>
      </c>
      <c r="EN142" s="6">
        <v>0</v>
      </c>
      <c r="EO142" s="6">
        <v>0</v>
      </c>
      <c r="EP142" s="6">
        <v>0</v>
      </c>
      <c r="EQ142" s="6">
        <v>0</v>
      </c>
      <c r="ER142" s="6">
        <v>0</v>
      </c>
      <c r="ES142" s="6">
        <v>0</v>
      </c>
      <c r="ET142" s="6">
        <v>0</v>
      </c>
      <c r="EU142" s="6">
        <v>0</v>
      </c>
      <c r="EV142" s="6">
        <v>0</v>
      </c>
      <c r="EW142" s="6">
        <v>0</v>
      </c>
      <c r="EX142" s="6">
        <v>0</v>
      </c>
      <c r="EY142" s="6">
        <v>0</v>
      </c>
      <c r="EZ142" s="6">
        <v>0</v>
      </c>
      <c r="FA142" s="6">
        <v>0</v>
      </c>
      <c r="FB142" s="6">
        <v>0</v>
      </c>
      <c r="FC142" s="6">
        <v>0</v>
      </c>
      <c r="FD142" s="6">
        <v>0</v>
      </c>
      <c r="FE142" s="6">
        <v>4</v>
      </c>
      <c r="FF142" s="6">
        <v>1</v>
      </c>
      <c r="FG142" s="6">
        <v>0</v>
      </c>
      <c r="FH142" s="6">
        <v>0</v>
      </c>
      <c r="FI142" s="6">
        <v>0</v>
      </c>
      <c r="FJ142" s="6">
        <v>0</v>
      </c>
      <c r="FK142" s="6">
        <v>0</v>
      </c>
      <c r="FL142" s="6">
        <v>0</v>
      </c>
      <c r="FM142" s="6">
        <v>0</v>
      </c>
      <c r="FN142" s="6">
        <v>0</v>
      </c>
      <c r="FO142" s="6">
        <v>0</v>
      </c>
      <c r="FP142" s="6">
        <v>0</v>
      </c>
      <c r="FQ142" s="6">
        <v>0</v>
      </c>
      <c r="FR142" s="6">
        <v>0</v>
      </c>
      <c r="FS142" s="6">
        <v>0</v>
      </c>
      <c r="FT142" s="6">
        <v>0</v>
      </c>
      <c r="FU142" s="6">
        <v>0</v>
      </c>
      <c r="FV142" s="6">
        <v>0</v>
      </c>
      <c r="FW142" s="6">
        <v>0</v>
      </c>
      <c r="FX142" s="6">
        <v>0</v>
      </c>
      <c r="FY142" s="6">
        <v>0</v>
      </c>
      <c r="FZ142" s="6">
        <v>0</v>
      </c>
      <c r="GA142" s="6">
        <v>1</v>
      </c>
      <c r="GB142" s="6">
        <v>1</v>
      </c>
      <c r="GC142" s="6">
        <v>1</v>
      </c>
      <c r="GD142" s="6">
        <v>0</v>
      </c>
      <c r="GE142" s="6">
        <v>0</v>
      </c>
      <c r="GF142" s="6">
        <v>2</v>
      </c>
      <c r="GG142" s="6">
        <v>0</v>
      </c>
      <c r="GH142" s="6">
        <v>0</v>
      </c>
      <c r="GI142" s="6">
        <v>0</v>
      </c>
      <c r="GJ142" s="6">
        <v>0</v>
      </c>
      <c r="GK142" s="6">
        <v>0</v>
      </c>
      <c r="GL142" s="6">
        <v>0</v>
      </c>
      <c r="GM142" s="6">
        <v>0</v>
      </c>
      <c r="GN142" s="6">
        <v>0</v>
      </c>
      <c r="GO142" s="6">
        <v>0</v>
      </c>
      <c r="GP142" s="6">
        <v>0</v>
      </c>
      <c r="GQ142" s="6">
        <v>0</v>
      </c>
      <c r="GR142" s="6">
        <v>0</v>
      </c>
      <c r="GS142" s="6">
        <v>0</v>
      </c>
      <c r="GT142" s="6">
        <v>0</v>
      </c>
      <c r="GU142" s="6">
        <v>0</v>
      </c>
      <c r="GV142" s="7">
        <f t="shared" si="2"/>
        <v>10</v>
      </c>
      <c r="GW142" s="8" t="s">
        <v>208</v>
      </c>
    </row>
    <row r="143" spans="1:205" ht="41.4" x14ac:dyDescent="0.3">
      <c r="A143" s="3" t="s">
        <v>140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1</v>
      </c>
      <c r="AY143" s="6">
        <v>0</v>
      </c>
      <c r="AZ143" s="6">
        <v>0</v>
      </c>
      <c r="BA143" s="6">
        <v>1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  <c r="CC143" s="6">
        <v>0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1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>
        <v>0</v>
      </c>
      <c r="DA143" s="6">
        <v>0</v>
      </c>
      <c r="DB143" s="6">
        <v>0</v>
      </c>
      <c r="DC143" s="6">
        <v>0</v>
      </c>
      <c r="DD143" s="6">
        <v>0</v>
      </c>
      <c r="DE143" s="6">
        <v>0</v>
      </c>
      <c r="DF143" s="6">
        <v>0</v>
      </c>
      <c r="DG143" s="6">
        <v>0</v>
      </c>
      <c r="DH143" s="6">
        <v>0</v>
      </c>
      <c r="DI143" s="6">
        <v>0</v>
      </c>
      <c r="DJ143" s="6">
        <v>0</v>
      </c>
      <c r="DK143" s="6">
        <v>0</v>
      </c>
      <c r="DL143" s="6">
        <v>0</v>
      </c>
      <c r="DM143" s="6">
        <v>0</v>
      </c>
      <c r="DN143" s="6">
        <v>0</v>
      </c>
      <c r="DO143" s="6">
        <v>0</v>
      </c>
      <c r="DP143" s="6">
        <v>0</v>
      </c>
      <c r="DQ143" s="6">
        <v>0</v>
      </c>
      <c r="DR143" s="6">
        <v>0</v>
      </c>
      <c r="DS143" s="6">
        <v>0</v>
      </c>
      <c r="DT143" s="6">
        <v>0</v>
      </c>
      <c r="DU143" s="6">
        <v>0</v>
      </c>
      <c r="DV143" s="6">
        <v>0</v>
      </c>
      <c r="DW143" s="6">
        <v>0</v>
      </c>
      <c r="DX143" s="6">
        <v>0</v>
      </c>
      <c r="DY143" s="6">
        <v>0</v>
      </c>
      <c r="DZ143" s="6">
        <v>0</v>
      </c>
      <c r="EA143" s="6">
        <v>0</v>
      </c>
      <c r="EB143" s="6">
        <v>0</v>
      </c>
      <c r="EC143" s="6">
        <v>0</v>
      </c>
      <c r="ED143" s="6">
        <v>0</v>
      </c>
      <c r="EE143" s="6">
        <v>0</v>
      </c>
      <c r="EF143" s="6">
        <v>0</v>
      </c>
      <c r="EG143" s="6">
        <v>0</v>
      </c>
      <c r="EH143" s="6">
        <v>0</v>
      </c>
      <c r="EI143" s="6">
        <v>0</v>
      </c>
      <c r="EJ143" s="6">
        <v>0</v>
      </c>
      <c r="EK143" s="6">
        <v>0</v>
      </c>
      <c r="EL143" s="5">
        <v>0</v>
      </c>
      <c r="EM143" s="6">
        <v>0</v>
      </c>
      <c r="EN143" s="6">
        <v>0</v>
      </c>
      <c r="EO143" s="6">
        <v>0</v>
      </c>
      <c r="EP143" s="6">
        <v>0</v>
      </c>
      <c r="EQ143" s="6">
        <v>0</v>
      </c>
      <c r="ER143" s="6">
        <v>0</v>
      </c>
      <c r="ES143" s="6">
        <v>0</v>
      </c>
      <c r="ET143" s="6">
        <v>0</v>
      </c>
      <c r="EU143" s="6">
        <v>0</v>
      </c>
      <c r="EV143" s="6">
        <v>1</v>
      </c>
      <c r="EW143" s="6">
        <v>0</v>
      </c>
      <c r="EX143" s="6">
        <v>0</v>
      </c>
      <c r="EY143" s="6">
        <v>0</v>
      </c>
      <c r="EZ143" s="6">
        <v>0</v>
      </c>
      <c r="FA143" s="6">
        <v>0</v>
      </c>
      <c r="FB143" s="6">
        <v>0</v>
      </c>
      <c r="FC143" s="6">
        <v>1</v>
      </c>
      <c r="FD143" s="6">
        <v>0</v>
      </c>
      <c r="FE143" s="6">
        <v>1</v>
      </c>
      <c r="FF143" s="6">
        <v>0</v>
      </c>
      <c r="FG143" s="6">
        <v>0</v>
      </c>
      <c r="FH143" s="6">
        <v>0</v>
      </c>
      <c r="FI143" s="6">
        <v>0</v>
      </c>
      <c r="FJ143" s="6">
        <v>0</v>
      </c>
      <c r="FK143" s="6">
        <v>0</v>
      </c>
      <c r="FL143" s="6">
        <v>0</v>
      </c>
      <c r="FM143" s="6">
        <v>0</v>
      </c>
      <c r="FN143" s="6">
        <v>0</v>
      </c>
      <c r="FO143" s="6">
        <v>0</v>
      </c>
      <c r="FP143" s="6">
        <v>0</v>
      </c>
      <c r="FQ143" s="6">
        <v>0</v>
      </c>
      <c r="FR143" s="6">
        <v>0</v>
      </c>
      <c r="FS143" s="6">
        <v>0</v>
      </c>
      <c r="FT143" s="6">
        <v>0</v>
      </c>
      <c r="FU143" s="6">
        <v>0</v>
      </c>
      <c r="FV143" s="6">
        <v>0</v>
      </c>
      <c r="FW143" s="6">
        <v>0</v>
      </c>
      <c r="FX143" s="6">
        <v>0</v>
      </c>
      <c r="FY143" s="6">
        <v>0</v>
      </c>
      <c r="FZ143" s="6">
        <v>0</v>
      </c>
      <c r="GA143" s="6">
        <v>0</v>
      </c>
      <c r="GB143" s="6">
        <v>1</v>
      </c>
      <c r="GC143" s="6">
        <v>0</v>
      </c>
      <c r="GD143" s="6">
        <v>0</v>
      </c>
      <c r="GE143" s="6">
        <v>0</v>
      </c>
      <c r="GF143" s="6">
        <v>0</v>
      </c>
      <c r="GG143" s="6">
        <v>0</v>
      </c>
      <c r="GH143" s="6">
        <v>1</v>
      </c>
      <c r="GI143" s="6">
        <v>0</v>
      </c>
      <c r="GJ143" s="6">
        <v>0</v>
      </c>
      <c r="GK143" s="6">
        <v>0</v>
      </c>
      <c r="GL143" s="6">
        <v>0</v>
      </c>
      <c r="GM143" s="6">
        <v>0</v>
      </c>
      <c r="GN143" s="6">
        <v>0</v>
      </c>
      <c r="GO143" s="6">
        <v>0</v>
      </c>
      <c r="GP143" s="6">
        <v>0</v>
      </c>
      <c r="GQ143" s="6">
        <v>0</v>
      </c>
      <c r="GR143" s="6">
        <v>0</v>
      </c>
      <c r="GS143" s="6">
        <v>0</v>
      </c>
      <c r="GT143" s="6">
        <v>0</v>
      </c>
      <c r="GU143" s="6">
        <v>0</v>
      </c>
      <c r="GV143" s="7">
        <f t="shared" si="2"/>
        <v>8</v>
      </c>
      <c r="GW143" s="8" t="s">
        <v>208</v>
      </c>
    </row>
    <row r="144" spans="1:205" ht="41.4" x14ac:dyDescent="0.3">
      <c r="A144" s="3" t="s">
        <v>141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1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1</v>
      </c>
      <c r="AZ144" s="6">
        <v>0</v>
      </c>
      <c r="BA144" s="6">
        <v>1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3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1</v>
      </c>
      <c r="CF144" s="6">
        <v>0</v>
      </c>
      <c r="CG144" s="6">
        <v>2</v>
      </c>
      <c r="CH144" s="6">
        <v>0</v>
      </c>
      <c r="CI144" s="6">
        <v>0</v>
      </c>
      <c r="CJ144" s="6">
        <v>0</v>
      </c>
      <c r="CK144" s="6">
        <v>2</v>
      </c>
      <c r="CL144" s="6">
        <v>0</v>
      </c>
      <c r="CM144" s="6">
        <v>0</v>
      </c>
      <c r="CN144" s="6">
        <v>1</v>
      </c>
      <c r="CO144" s="6">
        <v>2</v>
      </c>
      <c r="CP144" s="6">
        <v>0</v>
      </c>
      <c r="CQ144" s="6">
        <v>0</v>
      </c>
      <c r="CR144" s="6">
        <v>0</v>
      </c>
      <c r="CS144" s="6">
        <v>0</v>
      </c>
      <c r="CT144" s="6">
        <v>2</v>
      </c>
      <c r="CU144" s="6">
        <v>0</v>
      </c>
      <c r="CV144" s="6">
        <v>0</v>
      </c>
      <c r="CW144" s="6">
        <v>0</v>
      </c>
      <c r="CX144" s="6">
        <v>0</v>
      </c>
      <c r="CY144" s="6">
        <v>0</v>
      </c>
      <c r="CZ144" s="6">
        <v>0</v>
      </c>
      <c r="DA144" s="6">
        <v>0</v>
      </c>
      <c r="DB144" s="6">
        <v>0</v>
      </c>
      <c r="DC144" s="6">
        <v>0</v>
      </c>
      <c r="DD144" s="6">
        <v>0</v>
      </c>
      <c r="DE144" s="6">
        <v>0</v>
      </c>
      <c r="DF144" s="6">
        <v>0</v>
      </c>
      <c r="DG144" s="6">
        <v>0</v>
      </c>
      <c r="DH144" s="6">
        <v>0</v>
      </c>
      <c r="DI144" s="6">
        <v>0</v>
      </c>
      <c r="DJ144" s="6">
        <v>0</v>
      </c>
      <c r="DK144" s="6">
        <v>0</v>
      </c>
      <c r="DL144" s="6">
        <v>0</v>
      </c>
      <c r="DM144" s="6">
        <v>0</v>
      </c>
      <c r="DN144" s="6">
        <v>0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>
        <v>0</v>
      </c>
      <c r="DV144" s="6">
        <v>0</v>
      </c>
      <c r="DW144" s="6">
        <v>0</v>
      </c>
      <c r="DX144" s="6">
        <v>0</v>
      </c>
      <c r="DY144" s="6">
        <v>0</v>
      </c>
      <c r="DZ144" s="6">
        <v>0</v>
      </c>
      <c r="EA144" s="6">
        <v>0</v>
      </c>
      <c r="EB144" s="6">
        <v>0</v>
      </c>
      <c r="EC144" s="6">
        <v>0</v>
      </c>
      <c r="ED144" s="6">
        <v>0</v>
      </c>
      <c r="EE144" s="6">
        <v>0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>
        <v>0</v>
      </c>
      <c r="EL144" s="6">
        <v>0</v>
      </c>
      <c r="EM144" s="5">
        <v>0</v>
      </c>
      <c r="EN144" s="6">
        <v>0</v>
      </c>
      <c r="EO144" s="6">
        <v>0</v>
      </c>
      <c r="EP144" s="6">
        <v>0</v>
      </c>
      <c r="EQ144" s="6">
        <v>0</v>
      </c>
      <c r="ER144" s="6">
        <v>0</v>
      </c>
      <c r="ES144" s="6">
        <v>1</v>
      </c>
      <c r="ET144" s="6">
        <v>0</v>
      </c>
      <c r="EU144" s="6">
        <v>0</v>
      </c>
      <c r="EV144" s="6">
        <v>8</v>
      </c>
      <c r="EW144" s="6">
        <v>0</v>
      </c>
      <c r="EX144" s="6">
        <v>4</v>
      </c>
      <c r="EY144" s="6">
        <v>0</v>
      </c>
      <c r="EZ144" s="6">
        <v>0</v>
      </c>
      <c r="FA144" s="6">
        <v>0</v>
      </c>
      <c r="FB144" s="6">
        <v>0</v>
      </c>
      <c r="FC144" s="6">
        <v>4</v>
      </c>
      <c r="FD144" s="6">
        <v>0</v>
      </c>
      <c r="FE144" s="6">
        <v>9</v>
      </c>
      <c r="FF144" s="6">
        <v>2</v>
      </c>
      <c r="FG144" s="6">
        <v>0</v>
      </c>
      <c r="FH144" s="6">
        <v>0</v>
      </c>
      <c r="FI144" s="6">
        <v>0</v>
      </c>
      <c r="FJ144" s="6">
        <v>0</v>
      </c>
      <c r="FK144" s="6">
        <v>0</v>
      </c>
      <c r="FL144" s="6">
        <v>0</v>
      </c>
      <c r="FM144" s="6">
        <v>0</v>
      </c>
      <c r="FN144" s="6">
        <v>0</v>
      </c>
      <c r="FO144" s="6">
        <v>0</v>
      </c>
      <c r="FP144" s="6">
        <v>0</v>
      </c>
      <c r="FQ144" s="6">
        <v>0</v>
      </c>
      <c r="FR144" s="6">
        <v>0</v>
      </c>
      <c r="FS144" s="6">
        <v>0</v>
      </c>
      <c r="FT144" s="6">
        <v>0</v>
      </c>
      <c r="FU144" s="6">
        <v>0</v>
      </c>
      <c r="FV144" s="6">
        <v>0</v>
      </c>
      <c r="FW144" s="6">
        <v>0</v>
      </c>
      <c r="FX144" s="6">
        <v>0</v>
      </c>
      <c r="FY144" s="6">
        <v>0</v>
      </c>
      <c r="FZ144" s="6">
        <v>0</v>
      </c>
      <c r="GA144" s="6">
        <v>2</v>
      </c>
      <c r="GB144" s="6">
        <v>2</v>
      </c>
      <c r="GC144" s="6">
        <v>3</v>
      </c>
      <c r="GD144" s="6">
        <v>0</v>
      </c>
      <c r="GE144" s="6">
        <v>0</v>
      </c>
      <c r="GF144" s="6">
        <v>3</v>
      </c>
      <c r="GG144" s="6">
        <v>0</v>
      </c>
      <c r="GH144" s="6">
        <v>3</v>
      </c>
      <c r="GI144" s="6">
        <v>0</v>
      </c>
      <c r="GJ144" s="6">
        <v>0</v>
      </c>
      <c r="GK144" s="6">
        <v>0</v>
      </c>
      <c r="GL144" s="6">
        <v>3</v>
      </c>
      <c r="GM144" s="6">
        <v>0</v>
      </c>
      <c r="GN144" s="6">
        <v>0</v>
      </c>
      <c r="GO144" s="6">
        <v>0</v>
      </c>
      <c r="GP144" s="6">
        <v>0</v>
      </c>
      <c r="GQ144" s="6">
        <v>0</v>
      </c>
      <c r="GR144" s="6">
        <v>0</v>
      </c>
      <c r="GS144" s="6">
        <v>0</v>
      </c>
      <c r="GT144" s="6">
        <v>0</v>
      </c>
      <c r="GU144" s="6">
        <v>0</v>
      </c>
      <c r="GV144" s="7">
        <f t="shared" si="2"/>
        <v>60</v>
      </c>
      <c r="GW144" s="8">
        <f>ROUND((0/60),2)</f>
        <v>0</v>
      </c>
    </row>
    <row r="145" spans="1:205" ht="27.6" x14ac:dyDescent="0.3">
      <c r="A145" s="3" t="s">
        <v>142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6">
        <v>0</v>
      </c>
      <c r="CM145" s="6">
        <v>0</v>
      </c>
      <c r="CN145" s="6">
        <v>0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0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0</v>
      </c>
      <c r="ED145" s="6">
        <v>0</v>
      </c>
      <c r="EE145" s="6">
        <v>0</v>
      </c>
      <c r="EF145" s="6">
        <v>0</v>
      </c>
      <c r="EG145" s="6">
        <v>0</v>
      </c>
      <c r="EH145" s="6">
        <v>0</v>
      </c>
      <c r="EI145" s="6">
        <v>0</v>
      </c>
      <c r="EJ145" s="6">
        <v>0</v>
      </c>
      <c r="EK145" s="6">
        <v>0</v>
      </c>
      <c r="EL145" s="6">
        <v>0</v>
      </c>
      <c r="EM145" s="6">
        <v>0</v>
      </c>
      <c r="EN145" s="5">
        <v>0</v>
      </c>
      <c r="EO145" s="6">
        <v>0</v>
      </c>
      <c r="EP145" s="6">
        <v>0</v>
      </c>
      <c r="EQ145" s="6">
        <v>0</v>
      </c>
      <c r="ER145" s="6">
        <v>0</v>
      </c>
      <c r="ES145" s="6">
        <v>0</v>
      </c>
      <c r="ET145" s="6">
        <v>0</v>
      </c>
      <c r="EU145" s="6">
        <v>0</v>
      </c>
      <c r="EV145" s="6">
        <v>0</v>
      </c>
      <c r="EW145" s="6">
        <v>0</v>
      </c>
      <c r="EX145" s="6">
        <v>0</v>
      </c>
      <c r="EY145" s="6">
        <v>0</v>
      </c>
      <c r="EZ145" s="6">
        <v>0</v>
      </c>
      <c r="FA145" s="6">
        <v>0</v>
      </c>
      <c r="FB145" s="6">
        <v>0</v>
      </c>
      <c r="FC145" s="6">
        <v>0</v>
      </c>
      <c r="FD145" s="6">
        <v>0</v>
      </c>
      <c r="FE145" s="6">
        <v>0</v>
      </c>
      <c r="FF145" s="6">
        <v>0</v>
      </c>
      <c r="FG145" s="6">
        <v>0</v>
      </c>
      <c r="FH145" s="6">
        <v>0</v>
      </c>
      <c r="FI145" s="6">
        <v>0</v>
      </c>
      <c r="FJ145" s="6">
        <v>0</v>
      </c>
      <c r="FK145" s="6">
        <v>0</v>
      </c>
      <c r="FL145" s="6">
        <v>0</v>
      </c>
      <c r="FM145" s="6">
        <v>0</v>
      </c>
      <c r="FN145" s="6">
        <v>0</v>
      </c>
      <c r="FO145" s="6">
        <v>0</v>
      </c>
      <c r="FP145" s="6">
        <v>0</v>
      </c>
      <c r="FQ145" s="6">
        <v>0</v>
      </c>
      <c r="FR145" s="6">
        <v>0</v>
      </c>
      <c r="FS145" s="6">
        <v>0</v>
      </c>
      <c r="FT145" s="6">
        <v>0</v>
      </c>
      <c r="FU145" s="6">
        <v>0</v>
      </c>
      <c r="FV145" s="6">
        <v>0</v>
      </c>
      <c r="FW145" s="6">
        <v>0</v>
      </c>
      <c r="FX145" s="6">
        <v>0</v>
      </c>
      <c r="FY145" s="6">
        <v>0</v>
      </c>
      <c r="FZ145" s="6">
        <v>0</v>
      </c>
      <c r="GA145" s="6">
        <v>0</v>
      </c>
      <c r="GB145" s="6">
        <v>0</v>
      </c>
      <c r="GC145" s="6">
        <v>0</v>
      </c>
      <c r="GD145" s="6">
        <v>0</v>
      </c>
      <c r="GE145" s="6">
        <v>0</v>
      </c>
      <c r="GF145" s="6">
        <v>0</v>
      </c>
      <c r="GG145" s="6">
        <v>0</v>
      </c>
      <c r="GH145" s="6">
        <v>1</v>
      </c>
      <c r="GI145" s="6">
        <v>0</v>
      </c>
      <c r="GJ145" s="6">
        <v>0</v>
      </c>
      <c r="GK145" s="6">
        <v>0</v>
      </c>
      <c r="GL145" s="6">
        <v>0</v>
      </c>
      <c r="GM145" s="6">
        <v>0</v>
      </c>
      <c r="GN145" s="6">
        <v>0</v>
      </c>
      <c r="GO145" s="6">
        <v>0</v>
      </c>
      <c r="GP145" s="6">
        <v>0</v>
      </c>
      <c r="GQ145" s="6">
        <v>0</v>
      </c>
      <c r="GR145" s="6">
        <v>0</v>
      </c>
      <c r="GS145" s="6">
        <v>0</v>
      </c>
      <c r="GT145" s="6">
        <v>0</v>
      </c>
      <c r="GU145" s="6">
        <v>0</v>
      </c>
      <c r="GV145" s="7">
        <f t="shared" si="2"/>
        <v>1</v>
      </c>
      <c r="GW145" s="8" t="s">
        <v>208</v>
      </c>
    </row>
    <row r="146" spans="1:205" ht="27.6" x14ac:dyDescent="0.3">
      <c r="A146" s="3" t="s">
        <v>143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  <c r="CC146" s="6">
        <v>0</v>
      </c>
      <c r="CD146" s="6">
        <v>0</v>
      </c>
      <c r="CE146" s="6">
        <v>0</v>
      </c>
      <c r="CF146" s="6">
        <v>0</v>
      </c>
      <c r="CG146" s="6">
        <v>0</v>
      </c>
      <c r="CH146" s="6">
        <v>0</v>
      </c>
      <c r="CI146" s="6">
        <v>0</v>
      </c>
      <c r="CJ146" s="6">
        <v>0</v>
      </c>
      <c r="CK146" s="6">
        <v>0</v>
      </c>
      <c r="CL146" s="6">
        <v>0</v>
      </c>
      <c r="CM146" s="6">
        <v>0</v>
      </c>
      <c r="CN146" s="6">
        <v>0</v>
      </c>
      <c r="CO146" s="6">
        <v>0</v>
      </c>
      <c r="CP146" s="6">
        <v>0</v>
      </c>
      <c r="CQ146" s="6">
        <v>0</v>
      </c>
      <c r="CR146" s="6">
        <v>3</v>
      </c>
      <c r="CS146" s="6">
        <v>0</v>
      </c>
      <c r="CT146" s="6">
        <v>0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>
        <v>0</v>
      </c>
      <c r="DB146" s="6">
        <v>0</v>
      </c>
      <c r="DC146" s="6">
        <v>0</v>
      </c>
      <c r="DD146" s="6">
        <v>0</v>
      </c>
      <c r="DE146" s="6">
        <v>0</v>
      </c>
      <c r="DF146" s="6">
        <v>0</v>
      </c>
      <c r="DG146" s="6">
        <v>0</v>
      </c>
      <c r="DH146" s="6">
        <v>0</v>
      </c>
      <c r="DI146" s="6">
        <v>0</v>
      </c>
      <c r="DJ146" s="6">
        <v>0</v>
      </c>
      <c r="DK146" s="6">
        <v>0</v>
      </c>
      <c r="DL146" s="6">
        <v>0</v>
      </c>
      <c r="DM146" s="6">
        <v>0</v>
      </c>
      <c r="DN146" s="6">
        <v>0</v>
      </c>
      <c r="DO146" s="6">
        <v>0</v>
      </c>
      <c r="DP146" s="6">
        <v>0</v>
      </c>
      <c r="DQ146" s="6">
        <v>0</v>
      </c>
      <c r="DR146" s="6">
        <v>0</v>
      </c>
      <c r="DS146" s="6">
        <v>0</v>
      </c>
      <c r="DT146" s="6">
        <v>0</v>
      </c>
      <c r="DU146" s="6">
        <v>0</v>
      </c>
      <c r="DV146" s="6">
        <v>0</v>
      </c>
      <c r="DW146" s="6">
        <v>0</v>
      </c>
      <c r="DX146" s="6">
        <v>0</v>
      </c>
      <c r="DY146" s="6">
        <v>0</v>
      </c>
      <c r="DZ146" s="6">
        <v>0</v>
      </c>
      <c r="EA146" s="6">
        <v>0</v>
      </c>
      <c r="EB146" s="6">
        <v>0</v>
      </c>
      <c r="EC146" s="6">
        <v>0</v>
      </c>
      <c r="ED146" s="6">
        <v>0</v>
      </c>
      <c r="EE146" s="6">
        <v>0</v>
      </c>
      <c r="EF146" s="6">
        <v>0</v>
      </c>
      <c r="EG146" s="6">
        <v>0</v>
      </c>
      <c r="EH146" s="6">
        <v>0</v>
      </c>
      <c r="EI146" s="6">
        <v>0</v>
      </c>
      <c r="EJ146" s="6">
        <v>0</v>
      </c>
      <c r="EK146" s="6">
        <v>0</v>
      </c>
      <c r="EL146" s="6">
        <v>0</v>
      </c>
      <c r="EM146" s="6">
        <v>0</v>
      </c>
      <c r="EN146" s="6">
        <v>0</v>
      </c>
      <c r="EO146" s="5">
        <v>0</v>
      </c>
      <c r="EP146" s="6">
        <v>0</v>
      </c>
      <c r="EQ146" s="6">
        <v>0</v>
      </c>
      <c r="ER146" s="6">
        <v>0</v>
      </c>
      <c r="ES146" s="6">
        <v>0</v>
      </c>
      <c r="ET146" s="6">
        <v>0</v>
      </c>
      <c r="EU146" s="6">
        <v>0</v>
      </c>
      <c r="EV146" s="6">
        <v>0</v>
      </c>
      <c r="EW146" s="6">
        <v>0</v>
      </c>
      <c r="EX146" s="6">
        <v>0</v>
      </c>
      <c r="EY146" s="6">
        <v>0</v>
      </c>
      <c r="EZ146" s="6">
        <v>0</v>
      </c>
      <c r="FA146" s="6">
        <v>0</v>
      </c>
      <c r="FB146" s="6">
        <v>0</v>
      </c>
      <c r="FC146" s="6">
        <v>0</v>
      </c>
      <c r="FD146" s="6">
        <v>0</v>
      </c>
      <c r="FE146" s="6">
        <v>0</v>
      </c>
      <c r="FF146" s="6">
        <v>0</v>
      </c>
      <c r="FG146" s="6">
        <v>0</v>
      </c>
      <c r="FH146" s="6">
        <v>0</v>
      </c>
      <c r="FI146" s="6">
        <v>0</v>
      </c>
      <c r="FJ146" s="6">
        <v>0</v>
      </c>
      <c r="FK146" s="6">
        <v>0</v>
      </c>
      <c r="FL146" s="6">
        <v>0</v>
      </c>
      <c r="FM146" s="6">
        <v>0</v>
      </c>
      <c r="FN146" s="6">
        <v>0</v>
      </c>
      <c r="FO146" s="6">
        <v>0</v>
      </c>
      <c r="FP146" s="6">
        <v>0</v>
      </c>
      <c r="FQ146" s="6">
        <v>0</v>
      </c>
      <c r="FR146" s="6">
        <v>0</v>
      </c>
      <c r="FS146" s="6">
        <v>0</v>
      </c>
      <c r="FT146" s="6">
        <v>0</v>
      </c>
      <c r="FU146" s="6">
        <v>0</v>
      </c>
      <c r="FV146" s="6">
        <v>0</v>
      </c>
      <c r="FW146" s="6">
        <v>0</v>
      </c>
      <c r="FX146" s="6">
        <v>0</v>
      </c>
      <c r="FY146" s="6">
        <v>0</v>
      </c>
      <c r="FZ146" s="6">
        <v>1</v>
      </c>
      <c r="GA146" s="6">
        <v>0</v>
      </c>
      <c r="GB146" s="6">
        <v>0</v>
      </c>
      <c r="GC146" s="6">
        <v>0</v>
      </c>
      <c r="GD146" s="6">
        <v>0</v>
      </c>
      <c r="GE146" s="6">
        <v>0</v>
      </c>
      <c r="GF146" s="6">
        <v>0</v>
      </c>
      <c r="GG146" s="6">
        <v>0</v>
      </c>
      <c r="GH146" s="6">
        <v>0</v>
      </c>
      <c r="GI146" s="6">
        <v>0</v>
      </c>
      <c r="GJ146" s="6">
        <v>0</v>
      </c>
      <c r="GK146" s="6">
        <v>0</v>
      </c>
      <c r="GL146" s="6">
        <v>0</v>
      </c>
      <c r="GM146" s="6">
        <v>0</v>
      </c>
      <c r="GN146" s="6">
        <v>0</v>
      </c>
      <c r="GO146" s="6">
        <v>0</v>
      </c>
      <c r="GP146" s="6">
        <v>0</v>
      </c>
      <c r="GQ146" s="6">
        <v>0</v>
      </c>
      <c r="GR146" s="6">
        <v>0</v>
      </c>
      <c r="GS146" s="6">
        <v>0</v>
      </c>
      <c r="GT146" s="6">
        <v>0</v>
      </c>
      <c r="GU146" s="6">
        <v>0</v>
      </c>
      <c r="GV146" s="7">
        <f t="shared" si="2"/>
        <v>4</v>
      </c>
      <c r="GW146" s="8" t="s">
        <v>208</v>
      </c>
    </row>
    <row r="147" spans="1:205" ht="27.6" x14ac:dyDescent="0.3">
      <c r="A147" s="3" t="s">
        <v>144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>
        <v>0</v>
      </c>
      <c r="CS147" s="6">
        <v>1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0</v>
      </c>
      <c r="DA147" s="6">
        <v>0</v>
      </c>
      <c r="DB147" s="6">
        <v>0</v>
      </c>
      <c r="DC147" s="6">
        <v>0</v>
      </c>
      <c r="DD147" s="6">
        <v>0</v>
      </c>
      <c r="DE147" s="6">
        <v>0</v>
      </c>
      <c r="DF147" s="6">
        <v>0</v>
      </c>
      <c r="DG147" s="6">
        <v>0</v>
      </c>
      <c r="DH147" s="6">
        <v>0</v>
      </c>
      <c r="DI147" s="6">
        <v>0</v>
      </c>
      <c r="DJ147" s="6">
        <v>0</v>
      </c>
      <c r="DK147" s="6">
        <v>0</v>
      </c>
      <c r="DL147" s="6">
        <v>0</v>
      </c>
      <c r="DM147" s="6">
        <v>0</v>
      </c>
      <c r="DN147" s="6">
        <v>0</v>
      </c>
      <c r="DO147" s="6">
        <v>0</v>
      </c>
      <c r="DP147" s="6">
        <v>0</v>
      </c>
      <c r="DQ147" s="6">
        <v>0</v>
      </c>
      <c r="DR147" s="6">
        <v>0</v>
      </c>
      <c r="DS147" s="6">
        <v>0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0</v>
      </c>
      <c r="EA147" s="6">
        <v>0</v>
      </c>
      <c r="EB147" s="6">
        <v>0</v>
      </c>
      <c r="EC147" s="6">
        <v>0</v>
      </c>
      <c r="ED147" s="6">
        <v>0</v>
      </c>
      <c r="EE147" s="6">
        <v>0</v>
      </c>
      <c r="EF147" s="6">
        <v>0</v>
      </c>
      <c r="EG147" s="6">
        <v>0</v>
      </c>
      <c r="EH147" s="6">
        <v>0</v>
      </c>
      <c r="EI147" s="6">
        <v>0</v>
      </c>
      <c r="EJ147" s="6">
        <v>0</v>
      </c>
      <c r="EK147" s="6">
        <v>0</v>
      </c>
      <c r="EL147" s="6">
        <v>0</v>
      </c>
      <c r="EM147" s="6">
        <v>0</v>
      </c>
      <c r="EN147" s="6">
        <v>0</v>
      </c>
      <c r="EO147" s="6">
        <v>0</v>
      </c>
      <c r="EP147" s="5">
        <v>0</v>
      </c>
      <c r="EQ147" s="6">
        <v>0</v>
      </c>
      <c r="ER147" s="6">
        <v>0</v>
      </c>
      <c r="ES147" s="6">
        <v>0</v>
      </c>
      <c r="ET147" s="6">
        <v>0</v>
      </c>
      <c r="EU147" s="6">
        <v>0</v>
      </c>
      <c r="EV147" s="6">
        <v>0</v>
      </c>
      <c r="EW147" s="6">
        <v>0</v>
      </c>
      <c r="EX147" s="6">
        <v>0</v>
      </c>
      <c r="EY147" s="6">
        <v>0</v>
      </c>
      <c r="EZ147" s="6">
        <v>0</v>
      </c>
      <c r="FA147" s="6">
        <v>0</v>
      </c>
      <c r="FB147" s="6">
        <v>0</v>
      </c>
      <c r="FC147" s="6">
        <v>0</v>
      </c>
      <c r="FD147" s="6">
        <v>0</v>
      </c>
      <c r="FE147" s="6">
        <v>0</v>
      </c>
      <c r="FF147" s="6">
        <v>0</v>
      </c>
      <c r="FG147" s="6">
        <v>0</v>
      </c>
      <c r="FH147" s="6">
        <v>0</v>
      </c>
      <c r="FI147" s="6">
        <v>0</v>
      </c>
      <c r="FJ147" s="6">
        <v>0</v>
      </c>
      <c r="FK147" s="6">
        <v>0</v>
      </c>
      <c r="FL147" s="6">
        <v>0</v>
      </c>
      <c r="FM147" s="6">
        <v>0</v>
      </c>
      <c r="FN147" s="6">
        <v>0</v>
      </c>
      <c r="FO147" s="6">
        <v>0</v>
      </c>
      <c r="FP147" s="6">
        <v>0</v>
      </c>
      <c r="FQ147" s="6">
        <v>0</v>
      </c>
      <c r="FR147" s="6">
        <v>0</v>
      </c>
      <c r="FS147" s="6">
        <v>0</v>
      </c>
      <c r="FT147" s="6">
        <v>0</v>
      </c>
      <c r="FU147" s="6">
        <v>0</v>
      </c>
      <c r="FV147" s="6">
        <v>0</v>
      </c>
      <c r="FW147" s="6">
        <v>0</v>
      </c>
      <c r="FX147" s="6">
        <v>0</v>
      </c>
      <c r="FY147" s="6">
        <v>0</v>
      </c>
      <c r="FZ147" s="6">
        <v>1</v>
      </c>
      <c r="GA147" s="6">
        <v>0</v>
      </c>
      <c r="GB147" s="6">
        <v>0</v>
      </c>
      <c r="GC147" s="6">
        <v>0</v>
      </c>
      <c r="GD147" s="6">
        <v>0</v>
      </c>
      <c r="GE147" s="6">
        <v>0</v>
      </c>
      <c r="GF147" s="6">
        <v>0</v>
      </c>
      <c r="GG147" s="6">
        <v>0</v>
      </c>
      <c r="GH147" s="6">
        <v>0</v>
      </c>
      <c r="GI147" s="6">
        <v>1</v>
      </c>
      <c r="GJ147" s="6">
        <v>0</v>
      </c>
      <c r="GK147" s="6">
        <v>0</v>
      </c>
      <c r="GL147" s="6">
        <v>0</v>
      </c>
      <c r="GM147" s="6">
        <v>0</v>
      </c>
      <c r="GN147" s="6">
        <v>0</v>
      </c>
      <c r="GO147" s="6">
        <v>0</v>
      </c>
      <c r="GP147" s="6">
        <v>0</v>
      </c>
      <c r="GQ147" s="6">
        <v>0</v>
      </c>
      <c r="GR147" s="6">
        <v>0</v>
      </c>
      <c r="GS147" s="6">
        <v>0</v>
      </c>
      <c r="GT147" s="6">
        <v>0</v>
      </c>
      <c r="GU147" s="6">
        <v>0</v>
      </c>
      <c r="GV147" s="7">
        <f t="shared" si="2"/>
        <v>3</v>
      </c>
      <c r="GW147" s="8" t="s">
        <v>208</v>
      </c>
    </row>
    <row r="148" spans="1:205" ht="41.4" x14ac:dyDescent="0.3">
      <c r="A148" s="3" t="s">
        <v>145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0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>
        <v>0</v>
      </c>
      <c r="CP148" s="6">
        <v>0</v>
      </c>
      <c r="CQ148" s="6">
        <v>0</v>
      </c>
      <c r="CR148" s="6">
        <v>2</v>
      </c>
      <c r="CS148" s="6">
        <v>1</v>
      </c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>
        <v>0</v>
      </c>
      <c r="CZ148" s="6">
        <v>0</v>
      </c>
      <c r="DA148" s="6">
        <v>0</v>
      </c>
      <c r="DB148" s="6">
        <v>0</v>
      </c>
      <c r="DC148" s="6">
        <v>1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0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0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0</v>
      </c>
      <c r="ED148" s="6">
        <v>0</v>
      </c>
      <c r="EE148" s="6">
        <v>0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5">
        <v>0</v>
      </c>
      <c r="ER148" s="6">
        <v>0</v>
      </c>
      <c r="ES148" s="6">
        <v>0</v>
      </c>
      <c r="ET148" s="6">
        <v>0</v>
      </c>
      <c r="EU148" s="6">
        <v>0</v>
      </c>
      <c r="EV148" s="6">
        <v>0</v>
      </c>
      <c r="EW148" s="6">
        <v>0</v>
      </c>
      <c r="EX148" s="6">
        <v>0</v>
      </c>
      <c r="EY148" s="6">
        <v>0</v>
      </c>
      <c r="EZ148" s="6">
        <v>0</v>
      </c>
      <c r="FA148" s="6">
        <v>0</v>
      </c>
      <c r="FB148" s="6">
        <v>0</v>
      </c>
      <c r="FC148" s="6">
        <v>0</v>
      </c>
      <c r="FD148" s="6">
        <v>0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0</v>
      </c>
      <c r="FM148" s="6">
        <v>0</v>
      </c>
      <c r="FN148" s="6">
        <v>0</v>
      </c>
      <c r="FO148" s="6">
        <v>0</v>
      </c>
      <c r="FP148" s="6">
        <v>0</v>
      </c>
      <c r="FQ148" s="6">
        <v>0</v>
      </c>
      <c r="FR148" s="6">
        <v>0</v>
      </c>
      <c r="FS148" s="6">
        <v>0</v>
      </c>
      <c r="FT148" s="6">
        <v>0</v>
      </c>
      <c r="FU148" s="6">
        <v>0</v>
      </c>
      <c r="FV148" s="6">
        <v>0</v>
      </c>
      <c r="FW148" s="6">
        <v>0</v>
      </c>
      <c r="FX148" s="6">
        <v>0</v>
      </c>
      <c r="FY148" s="6">
        <v>1</v>
      </c>
      <c r="FZ148" s="6">
        <v>0</v>
      </c>
      <c r="GA148" s="6">
        <v>0</v>
      </c>
      <c r="GB148" s="6">
        <v>0</v>
      </c>
      <c r="GC148" s="6">
        <v>0</v>
      </c>
      <c r="GD148" s="6">
        <v>0</v>
      </c>
      <c r="GE148" s="6">
        <v>0</v>
      </c>
      <c r="GF148" s="6">
        <v>0</v>
      </c>
      <c r="GG148" s="6">
        <v>0</v>
      </c>
      <c r="GH148" s="6">
        <v>0</v>
      </c>
      <c r="GI148" s="6">
        <v>1</v>
      </c>
      <c r="GJ148" s="6">
        <v>0</v>
      </c>
      <c r="GK148" s="6">
        <v>0</v>
      </c>
      <c r="GL148" s="6">
        <v>0</v>
      </c>
      <c r="GM148" s="6">
        <v>0</v>
      </c>
      <c r="GN148" s="6">
        <v>0</v>
      </c>
      <c r="GO148" s="6">
        <v>0</v>
      </c>
      <c r="GP148" s="6">
        <v>0</v>
      </c>
      <c r="GQ148" s="6">
        <v>0</v>
      </c>
      <c r="GR148" s="6">
        <v>0</v>
      </c>
      <c r="GS148" s="6">
        <v>0</v>
      </c>
      <c r="GT148" s="6">
        <v>0</v>
      </c>
      <c r="GU148" s="6">
        <v>0</v>
      </c>
      <c r="GV148" s="7">
        <f t="shared" si="2"/>
        <v>6</v>
      </c>
      <c r="GW148" s="8" t="s">
        <v>208</v>
      </c>
    </row>
    <row r="149" spans="1:205" ht="41.4" x14ac:dyDescent="0.3">
      <c r="A149" s="3" t="s">
        <v>146</v>
      </c>
      <c r="B149" s="6">
        <v>0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1</v>
      </c>
      <c r="BS149" s="6">
        <v>0</v>
      </c>
      <c r="BT149" s="6">
        <v>0</v>
      </c>
      <c r="BU149" s="6">
        <v>0</v>
      </c>
      <c r="BV149" s="6">
        <v>0</v>
      </c>
      <c r="BW149" s="6">
        <v>0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6">
        <v>0</v>
      </c>
      <c r="CL149" s="6">
        <v>0</v>
      </c>
      <c r="CM149" s="6">
        <v>0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0</v>
      </c>
      <c r="DL149" s="6">
        <v>0</v>
      </c>
      <c r="DM149" s="6">
        <v>0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0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0</v>
      </c>
      <c r="ED149" s="6">
        <v>0</v>
      </c>
      <c r="EE149" s="6">
        <v>0</v>
      </c>
      <c r="EF149" s="6">
        <v>0</v>
      </c>
      <c r="EG149" s="6">
        <v>0</v>
      </c>
      <c r="EH149" s="6">
        <v>0</v>
      </c>
      <c r="EI149" s="6">
        <v>0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  <c r="EP149" s="6">
        <v>0</v>
      </c>
      <c r="EQ149" s="6">
        <v>0</v>
      </c>
      <c r="ER149" s="5">
        <v>0</v>
      </c>
      <c r="ES149" s="6">
        <v>0</v>
      </c>
      <c r="ET149" s="6">
        <v>0</v>
      </c>
      <c r="EU149" s="6">
        <v>0</v>
      </c>
      <c r="EV149" s="6">
        <v>0</v>
      </c>
      <c r="EW149" s="6">
        <v>0</v>
      </c>
      <c r="EX149" s="6">
        <v>0</v>
      </c>
      <c r="EY149" s="6">
        <v>0</v>
      </c>
      <c r="EZ149" s="6">
        <v>0</v>
      </c>
      <c r="FA149" s="6">
        <v>0</v>
      </c>
      <c r="FB149" s="6">
        <v>0</v>
      </c>
      <c r="FC149" s="6">
        <v>0</v>
      </c>
      <c r="FD149" s="6">
        <v>0</v>
      </c>
      <c r="FE149" s="6">
        <v>0</v>
      </c>
      <c r="FF149" s="6">
        <v>0</v>
      </c>
      <c r="FG149" s="6">
        <v>0</v>
      </c>
      <c r="FH149" s="6">
        <v>0</v>
      </c>
      <c r="FI149" s="6">
        <v>0</v>
      </c>
      <c r="FJ149" s="6">
        <v>0</v>
      </c>
      <c r="FK149" s="6">
        <v>0</v>
      </c>
      <c r="FL149" s="6">
        <v>0</v>
      </c>
      <c r="FM149" s="6">
        <v>0</v>
      </c>
      <c r="FN149" s="6">
        <v>0</v>
      </c>
      <c r="FO149" s="6">
        <v>0</v>
      </c>
      <c r="FP149" s="6">
        <v>0</v>
      </c>
      <c r="FQ149" s="6">
        <v>0</v>
      </c>
      <c r="FR149" s="6">
        <v>0</v>
      </c>
      <c r="FS149" s="6">
        <v>0</v>
      </c>
      <c r="FT149" s="6">
        <v>0</v>
      </c>
      <c r="FU149" s="6">
        <v>0</v>
      </c>
      <c r="FV149" s="6">
        <v>0</v>
      </c>
      <c r="FW149" s="6">
        <v>0</v>
      </c>
      <c r="FX149" s="6">
        <v>0</v>
      </c>
      <c r="FY149" s="6">
        <v>0</v>
      </c>
      <c r="FZ149" s="6">
        <v>0</v>
      </c>
      <c r="GA149" s="6">
        <v>0</v>
      </c>
      <c r="GB149" s="6">
        <v>0</v>
      </c>
      <c r="GC149" s="6">
        <v>0</v>
      </c>
      <c r="GD149" s="6">
        <v>1</v>
      </c>
      <c r="GE149" s="6">
        <v>0</v>
      </c>
      <c r="GF149" s="6">
        <v>0</v>
      </c>
      <c r="GG149" s="6">
        <v>0</v>
      </c>
      <c r="GH149" s="6">
        <v>0</v>
      </c>
      <c r="GI149" s="6">
        <v>0</v>
      </c>
      <c r="GJ149" s="6">
        <v>0</v>
      </c>
      <c r="GK149" s="6">
        <v>0</v>
      </c>
      <c r="GL149" s="6">
        <v>0</v>
      </c>
      <c r="GM149" s="6">
        <v>0</v>
      </c>
      <c r="GN149" s="6">
        <v>1</v>
      </c>
      <c r="GO149" s="6">
        <v>0</v>
      </c>
      <c r="GP149" s="6">
        <v>0</v>
      </c>
      <c r="GQ149" s="6">
        <v>0</v>
      </c>
      <c r="GR149" s="6">
        <v>0</v>
      </c>
      <c r="GS149" s="6">
        <v>0</v>
      </c>
      <c r="GT149" s="6">
        <v>0</v>
      </c>
      <c r="GU149" s="6">
        <v>0</v>
      </c>
      <c r="GV149" s="7">
        <f t="shared" si="2"/>
        <v>3</v>
      </c>
      <c r="GW149" s="8" t="s">
        <v>208</v>
      </c>
    </row>
    <row r="150" spans="1:205" ht="41.4" x14ac:dyDescent="0.3">
      <c r="A150" s="3" t="s">
        <v>147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13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1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1</v>
      </c>
      <c r="AJ150" s="6">
        <v>0</v>
      </c>
      <c r="AK150" s="6">
        <v>0</v>
      </c>
      <c r="AL150" s="6">
        <v>1</v>
      </c>
      <c r="AM150" s="6">
        <v>3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12</v>
      </c>
      <c r="AW150" s="6">
        <v>0</v>
      </c>
      <c r="AX150" s="6">
        <v>0</v>
      </c>
      <c r="AY150" s="6">
        <v>4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3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4</v>
      </c>
      <c r="BM150" s="6">
        <v>0</v>
      </c>
      <c r="BN150" s="6">
        <v>2</v>
      </c>
      <c r="BO150" s="6">
        <v>0</v>
      </c>
      <c r="BP150" s="6">
        <v>2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7</v>
      </c>
      <c r="CH150" s="6">
        <v>0</v>
      </c>
      <c r="CI150" s="6">
        <v>0</v>
      </c>
      <c r="CJ150" s="6">
        <v>0</v>
      </c>
      <c r="CK150" s="6">
        <v>10</v>
      </c>
      <c r="CL150" s="6">
        <v>0</v>
      </c>
      <c r="CM150" s="6">
        <v>0</v>
      </c>
      <c r="CN150" s="6">
        <v>0</v>
      </c>
      <c r="CO150" s="6">
        <v>0</v>
      </c>
      <c r="CP150" s="6">
        <v>0</v>
      </c>
      <c r="CQ150" s="6">
        <v>0</v>
      </c>
      <c r="CR150" s="6">
        <v>0</v>
      </c>
      <c r="CS150" s="6">
        <v>0</v>
      </c>
      <c r="CT150" s="6">
        <v>2</v>
      </c>
      <c r="CU150" s="6">
        <v>0</v>
      </c>
      <c r="CV150" s="6">
        <v>0</v>
      </c>
      <c r="CW150" s="6">
        <v>0</v>
      </c>
      <c r="CX150" s="6">
        <v>0</v>
      </c>
      <c r="CY150" s="6">
        <v>0</v>
      </c>
      <c r="CZ150" s="6">
        <v>0</v>
      </c>
      <c r="DA150" s="6">
        <v>0</v>
      </c>
      <c r="DB150" s="6">
        <v>0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>
        <v>0</v>
      </c>
      <c r="DI150" s="6">
        <v>0</v>
      </c>
      <c r="DJ150" s="6">
        <v>0</v>
      </c>
      <c r="DK150" s="6">
        <v>0</v>
      </c>
      <c r="DL150" s="6">
        <v>0</v>
      </c>
      <c r="DM150" s="6">
        <v>0</v>
      </c>
      <c r="DN150" s="6">
        <v>0</v>
      </c>
      <c r="DO150" s="6">
        <v>0</v>
      </c>
      <c r="DP150" s="6">
        <v>0</v>
      </c>
      <c r="DQ150" s="6">
        <v>0</v>
      </c>
      <c r="DR150" s="6">
        <v>0</v>
      </c>
      <c r="DS150" s="6">
        <v>0</v>
      </c>
      <c r="DT150" s="6">
        <v>0</v>
      </c>
      <c r="DU150" s="6">
        <v>0</v>
      </c>
      <c r="DV150" s="6">
        <v>0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0</v>
      </c>
      <c r="ED150" s="6">
        <v>0</v>
      </c>
      <c r="EE150" s="6">
        <v>0</v>
      </c>
      <c r="EF150" s="6">
        <v>0</v>
      </c>
      <c r="EG150" s="6">
        <v>0</v>
      </c>
      <c r="EH150" s="6">
        <v>0</v>
      </c>
      <c r="EI150" s="6">
        <v>0</v>
      </c>
      <c r="EJ150" s="6">
        <v>0</v>
      </c>
      <c r="EK150" s="6">
        <v>0</v>
      </c>
      <c r="EL150" s="6">
        <v>0</v>
      </c>
      <c r="EM150" s="6">
        <v>0</v>
      </c>
      <c r="EN150" s="6">
        <v>0</v>
      </c>
      <c r="EO150" s="6">
        <v>0</v>
      </c>
      <c r="EP150" s="6">
        <v>0</v>
      </c>
      <c r="EQ150" s="6">
        <v>0</v>
      </c>
      <c r="ER150" s="6">
        <v>0</v>
      </c>
      <c r="ES150" s="5">
        <v>55</v>
      </c>
      <c r="ET150" s="6">
        <v>0</v>
      </c>
      <c r="EU150" s="6">
        <v>0</v>
      </c>
      <c r="EV150" s="6">
        <v>0</v>
      </c>
      <c r="EW150" s="6">
        <v>0</v>
      </c>
      <c r="EX150" s="6">
        <v>1</v>
      </c>
      <c r="EY150" s="6">
        <v>12</v>
      </c>
      <c r="EZ150" s="6">
        <v>0</v>
      </c>
      <c r="FA150" s="6">
        <v>0</v>
      </c>
      <c r="FB150" s="6">
        <v>0</v>
      </c>
      <c r="FC150" s="6">
        <v>0</v>
      </c>
      <c r="FD150" s="6">
        <v>1</v>
      </c>
      <c r="FE150" s="6">
        <v>5</v>
      </c>
      <c r="FF150" s="6">
        <v>0</v>
      </c>
      <c r="FG150" s="6">
        <v>0</v>
      </c>
      <c r="FH150" s="6">
        <v>0</v>
      </c>
      <c r="FI150" s="6">
        <v>0</v>
      </c>
      <c r="FJ150" s="6">
        <v>0</v>
      </c>
      <c r="FK150" s="6">
        <v>0</v>
      </c>
      <c r="FL150" s="6">
        <v>0</v>
      </c>
      <c r="FM150" s="6">
        <v>0</v>
      </c>
      <c r="FN150" s="6">
        <v>0</v>
      </c>
      <c r="FO150" s="6">
        <v>0</v>
      </c>
      <c r="FP150" s="6">
        <v>0</v>
      </c>
      <c r="FQ150" s="6">
        <v>0</v>
      </c>
      <c r="FR150" s="6">
        <v>0</v>
      </c>
      <c r="FS150" s="6">
        <v>0</v>
      </c>
      <c r="FT150" s="6">
        <v>0</v>
      </c>
      <c r="FU150" s="6">
        <v>0</v>
      </c>
      <c r="FV150" s="6">
        <v>0</v>
      </c>
      <c r="FW150" s="6">
        <v>0</v>
      </c>
      <c r="FX150" s="6">
        <v>0</v>
      </c>
      <c r="FY150" s="6">
        <v>0</v>
      </c>
      <c r="FZ150" s="6">
        <v>0</v>
      </c>
      <c r="GA150" s="6">
        <v>2</v>
      </c>
      <c r="GB150" s="6">
        <v>1</v>
      </c>
      <c r="GC150" s="6">
        <v>0</v>
      </c>
      <c r="GD150" s="6">
        <v>0</v>
      </c>
      <c r="GE150" s="6">
        <v>0</v>
      </c>
      <c r="GF150" s="6">
        <v>0</v>
      </c>
      <c r="GG150" s="6">
        <v>0</v>
      </c>
      <c r="GH150" s="6">
        <v>3</v>
      </c>
      <c r="GI150" s="6">
        <v>0</v>
      </c>
      <c r="GJ150" s="6">
        <v>0</v>
      </c>
      <c r="GK150" s="6">
        <v>0</v>
      </c>
      <c r="GL150" s="6">
        <v>0</v>
      </c>
      <c r="GM150" s="6">
        <v>0</v>
      </c>
      <c r="GN150" s="6">
        <v>0</v>
      </c>
      <c r="GO150" s="6">
        <v>0</v>
      </c>
      <c r="GP150" s="6">
        <v>0</v>
      </c>
      <c r="GQ150" s="6">
        <v>0</v>
      </c>
      <c r="GR150" s="6">
        <v>0</v>
      </c>
      <c r="GS150" s="6">
        <v>0</v>
      </c>
      <c r="GT150" s="6">
        <v>0</v>
      </c>
      <c r="GU150" s="6">
        <v>0</v>
      </c>
      <c r="GV150" s="7">
        <f t="shared" si="2"/>
        <v>145</v>
      </c>
      <c r="GW150" s="8">
        <f>ROUND((55/145),2)</f>
        <v>0.38</v>
      </c>
    </row>
    <row r="151" spans="1:205" ht="55.2" x14ac:dyDescent="0.3">
      <c r="A151" s="3" t="s">
        <v>148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1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  <c r="CC151" s="6">
        <v>0</v>
      </c>
      <c r="CD151" s="6">
        <v>0</v>
      </c>
      <c r="CE151" s="6">
        <v>0</v>
      </c>
      <c r="CF151" s="6">
        <v>0</v>
      </c>
      <c r="CG151" s="6">
        <v>0</v>
      </c>
      <c r="CH151" s="6">
        <v>0</v>
      </c>
      <c r="CI151" s="6">
        <v>0</v>
      </c>
      <c r="CJ151" s="6">
        <v>0</v>
      </c>
      <c r="CK151" s="6">
        <v>0</v>
      </c>
      <c r="CL151" s="6">
        <v>0</v>
      </c>
      <c r="CM151" s="6">
        <v>0</v>
      </c>
      <c r="CN151" s="6">
        <v>0</v>
      </c>
      <c r="CO151" s="6">
        <v>0</v>
      </c>
      <c r="CP151" s="6">
        <v>0</v>
      </c>
      <c r="CQ151" s="6">
        <v>0</v>
      </c>
      <c r="CR151" s="6">
        <v>0</v>
      </c>
      <c r="CS151" s="6">
        <v>0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0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0</v>
      </c>
      <c r="DG151" s="6">
        <v>0</v>
      </c>
      <c r="DH151" s="6">
        <v>0</v>
      </c>
      <c r="DI151" s="6">
        <v>0</v>
      </c>
      <c r="DJ151" s="6">
        <v>0</v>
      </c>
      <c r="DK151" s="6">
        <v>0</v>
      </c>
      <c r="DL151" s="6">
        <v>0</v>
      </c>
      <c r="DM151" s="6">
        <v>0</v>
      </c>
      <c r="DN151" s="6">
        <v>0</v>
      </c>
      <c r="DO151" s="6">
        <v>0</v>
      </c>
      <c r="DP151" s="6">
        <v>0</v>
      </c>
      <c r="DQ151" s="6">
        <v>0</v>
      </c>
      <c r="DR151" s="6">
        <v>0</v>
      </c>
      <c r="DS151" s="6">
        <v>0</v>
      </c>
      <c r="DT151" s="6">
        <v>0</v>
      </c>
      <c r="DU151" s="6">
        <v>0</v>
      </c>
      <c r="DV151" s="6">
        <v>0</v>
      </c>
      <c r="DW151" s="6">
        <v>0</v>
      </c>
      <c r="DX151" s="6">
        <v>0</v>
      </c>
      <c r="DY151" s="6">
        <v>0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>
        <v>0</v>
      </c>
      <c r="EL151" s="6">
        <v>0</v>
      </c>
      <c r="EM151" s="6">
        <v>0</v>
      </c>
      <c r="EN151" s="6">
        <v>0</v>
      </c>
      <c r="EO151" s="6">
        <v>0</v>
      </c>
      <c r="EP151" s="6">
        <v>0</v>
      </c>
      <c r="EQ151" s="6">
        <v>0</v>
      </c>
      <c r="ER151" s="6">
        <v>0</v>
      </c>
      <c r="ES151" s="6">
        <v>0</v>
      </c>
      <c r="ET151" s="5">
        <v>0</v>
      </c>
      <c r="EU151" s="6">
        <v>0</v>
      </c>
      <c r="EV151" s="6">
        <v>0</v>
      </c>
      <c r="EW151" s="6">
        <v>0</v>
      </c>
      <c r="EX151" s="6">
        <v>0</v>
      </c>
      <c r="EY151" s="6">
        <v>0</v>
      </c>
      <c r="EZ151" s="6">
        <v>0</v>
      </c>
      <c r="FA151" s="6">
        <v>0</v>
      </c>
      <c r="FB151" s="6">
        <v>0</v>
      </c>
      <c r="FC151" s="6">
        <v>0</v>
      </c>
      <c r="FD151" s="6">
        <v>0</v>
      </c>
      <c r="FE151" s="6">
        <v>0</v>
      </c>
      <c r="FF151" s="6">
        <v>0</v>
      </c>
      <c r="FG151" s="6">
        <v>0</v>
      </c>
      <c r="FH151" s="6">
        <v>0</v>
      </c>
      <c r="FI151" s="6">
        <v>0</v>
      </c>
      <c r="FJ151" s="6">
        <v>0</v>
      </c>
      <c r="FK151" s="6">
        <v>0</v>
      </c>
      <c r="FL151" s="6">
        <v>0</v>
      </c>
      <c r="FM151" s="6">
        <v>0</v>
      </c>
      <c r="FN151" s="6">
        <v>0</v>
      </c>
      <c r="FO151" s="6">
        <v>0</v>
      </c>
      <c r="FP151" s="6">
        <v>0</v>
      </c>
      <c r="FQ151" s="6">
        <v>0</v>
      </c>
      <c r="FR151" s="6">
        <v>0</v>
      </c>
      <c r="FS151" s="6">
        <v>0</v>
      </c>
      <c r="FT151" s="6">
        <v>0</v>
      </c>
      <c r="FU151" s="6">
        <v>0</v>
      </c>
      <c r="FV151" s="6">
        <v>0</v>
      </c>
      <c r="FW151" s="6">
        <v>0</v>
      </c>
      <c r="FX151" s="6">
        <v>0</v>
      </c>
      <c r="FY151" s="6">
        <v>0</v>
      </c>
      <c r="FZ151" s="6">
        <v>0</v>
      </c>
      <c r="GA151" s="6">
        <v>0</v>
      </c>
      <c r="GB151" s="6">
        <v>0</v>
      </c>
      <c r="GC151" s="6">
        <v>0</v>
      </c>
      <c r="GD151" s="6">
        <v>0</v>
      </c>
      <c r="GE151" s="6">
        <v>0</v>
      </c>
      <c r="GF151" s="6">
        <v>0</v>
      </c>
      <c r="GG151" s="6">
        <v>0</v>
      </c>
      <c r="GH151" s="6">
        <v>0</v>
      </c>
      <c r="GI151" s="6">
        <v>0</v>
      </c>
      <c r="GJ151" s="6">
        <v>0</v>
      </c>
      <c r="GK151" s="6">
        <v>0</v>
      </c>
      <c r="GL151" s="6">
        <v>0</v>
      </c>
      <c r="GM151" s="6">
        <v>0</v>
      </c>
      <c r="GN151" s="6">
        <v>0</v>
      </c>
      <c r="GO151" s="6">
        <v>0</v>
      </c>
      <c r="GP151" s="6">
        <v>0</v>
      </c>
      <c r="GQ151" s="6">
        <v>0</v>
      </c>
      <c r="GR151" s="6">
        <v>0</v>
      </c>
      <c r="GS151" s="6">
        <v>0</v>
      </c>
      <c r="GT151" s="6">
        <v>0</v>
      </c>
      <c r="GU151" s="6">
        <v>0</v>
      </c>
      <c r="GV151" s="7">
        <f t="shared" si="2"/>
        <v>1</v>
      </c>
      <c r="GW151" s="8" t="s">
        <v>208</v>
      </c>
    </row>
    <row r="152" spans="1:205" ht="41.4" x14ac:dyDescent="0.3">
      <c r="A152" s="3" t="s">
        <v>149</v>
      </c>
      <c r="B152" s="6">
        <v>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6">
        <v>0</v>
      </c>
      <c r="CH152" s="6">
        <v>0</v>
      </c>
      <c r="CI152" s="6">
        <v>0</v>
      </c>
      <c r="CJ152" s="6">
        <v>0</v>
      </c>
      <c r="CK152" s="6">
        <v>1</v>
      </c>
      <c r="CL152" s="6">
        <v>0</v>
      </c>
      <c r="CM152" s="6">
        <v>0</v>
      </c>
      <c r="CN152" s="6">
        <v>0</v>
      </c>
      <c r="CO152" s="6">
        <v>0</v>
      </c>
      <c r="CP152" s="6">
        <v>0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0</v>
      </c>
      <c r="CW152" s="6">
        <v>0</v>
      </c>
      <c r="CX152" s="6">
        <v>0</v>
      </c>
      <c r="CY152" s="6">
        <v>0</v>
      </c>
      <c r="CZ152" s="6">
        <v>0</v>
      </c>
      <c r="DA152" s="6">
        <v>0</v>
      </c>
      <c r="DB152" s="6">
        <v>0</v>
      </c>
      <c r="DC152" s="6">
        <v>0</v>
      </c>
      <c r="DD152" s="6">
        <v>0</v>
      </c>
      <c r="DE152" s="6">
        <v>0</v>
      </c>
      <c r="DF152" s="6">
        <v>0</v>
      </c>
      <c r="DG152" s="6">
        <v>0</v>
      </c>
      <c r="DH152" s="6">
        <v>0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0</v>
      </c>
      <c r="DP152" s="6">
        <v>0</v>
      </c>
      <c r="DQ152" s="6">
        <v>0</v>
      </c>
      <c r="DR152" s="6">
        <v>0</v>
      </c>
      <c r="DS152" s="6">
        <v>0</v>
      </c>
      <c r="DT152" s="6">
        <v>0</v>
      </c>
      <c r="DU152" s="6">
        <v>0</v>
      </c>
      <c r="DV152" s="6">
        <v>0</v>
      </c>
      <c r="DW152" s="6">
        <v>0</v>
      </c>
      <c r="DX152" s="6">
        <v>0</v>
      </c>
      <c r="DY152" s="6">
        <v>0</v>
      </c>
      <c r="DZ152" s="6">
        <v>0</v>
      </c>
      <c r="EA152" s="6">
        <v>0</v>
      </c>
      <c r="EB152" s="6">
        <v>0</v>
      </c>
      <c r="EC152" s="6">
        <v>0</v>
      </c>
      <c r="ED152" s="6">
        <v>0</v>
      </c>
      <c r="EE152" s="6">
        <v>0</v>
      </c>
      <c r="EF152" s="6">
        <v>0</v>
      </c>
      <c r="EG152" s="6">
        <v>0</v>
      </c>
      <c r="EH152" s="6">
        <v>0</v>
      </c>
      <c r="EI152" s="6">
        <v>0</v>
      </c>
      <c r="EJ152" s="6">
        <v>0</v>
      </c>
      <c r="EK152" s="6">
        <v>0</v>
      </c>
      <c r="EL152" s="6">
        <v>0</v>
      </c>
      <c r="EM152" s="6">
        <v>0</v>
      </c>
      <c r="EN152" s="6">
        <v>0</v>
      </c>
      <c r="EO152" s="6">
        <v>0</v>
      </c>
      <c r="EP152" s="6">
        <v>0</v>
      </c>
      <c r="EQ152" s="6">
        <v>0</v>
      </c>
      <c r="ER152" s="6">
        <v>0</v>
      </c>
      <c r="ES152" s="6">
        <v>1</v>
      </c>
      <c r="ET152" s="6">
        <v>0</v>
      </c>
      <c r="EU152" s="5">
        <v>0</v>
      </c>
      <c r="EV152" s="6">
        <v>0</v>
      </c>
      <c r="EW152" s="6">
        <v>0</v>
      </c>
      <c r="EX152" s="6">
        <v>0</v>
      </c>
      <c r="EY152" s="6">
        <v>0</v>
      </c>
      <c r="EZ152" s="6">
        <v>0</v>
      </c>
      <c r="FA152" s="6">
        <v>0</v>
      </c>
      <c r="FB152" s="6">
        <v>0</v>
      </c>
      <c r="FC152" s="6">
        <v>0</v>
      </c>
      <c r="FD152" s="6">
        <v>0</v>
      </c>
      <c r="FE152" s="6">
        <v>0</v>
      </c>
      <c r="FF152" s="6">
        <v>0</v>
      </c>
      <c r="FG152" s="6">
        <v>0</v>
      </c>
      <c r="FH152" s="6">
        <v>0</v>
      </c>
      <c r="FI152" s="6">
        <v>0</v>
      </c>
      <c r="FJ152" s="6">
        <v>0</v>
      </c>
      <c r="FK152" s="6">
        <v>0</v>
      </c>
      <c r="FL152" s="6">
        <v>0</v>
      </c>
      <c r="FM152" s="6">
        <v>0</v>
      </c>
      <c r="FN152" s="6">
        <v>0</v>
      </c>
      <c r="FO152" s="6">
        <v>0</v>
      </c>
      <c r="FP152" s="6">
        <v>0</v>
      </c>
      <c r="FQ152" s="6">
        <v>0</v>
      </c>
      <c r="FR152" s="6">
        <v>0</v>
      </c>
      <c r="FS152" s="6">
        <v>0</v>
      </c>
      <c r="FT152" s="6">
        <v>0</v>
      </c>
      <c r="FU152" s="6">
        <v>0</v>
      </c>
      <c r="FV152" s="6">
        <v>0</v>
      </c>
      <c r="FW152" s="6">
        <v>0</v>
      </c>
      <c r="FX152" s="6">
        <v>0</v>
      </c>
      <c r="FY152" s="6">
        <v>0</v>
      </c>
      <c r="FZ152" s="6">
        <v>0</v>
      </c>
      <c r="GA152" s="6">
        <v>0</v>
      </c>
      <c r="GB152" s="6">
        <v>0</v>
      </c>
      <c r="GC152" s="6">
        <v>0</v>
      </c>
      <c r="GD152" s="6">
        <v>0</v>
      </c>
      <c r="GE152" s="6">
        <v>0</v>
      </c>
      <c r="GF152" s="6">
        <v>0</v>
      </c>
      <c r="GG152" s="6">
        <v>0</v>
      </c>
      <c r="GH152" s="6">
        <v>0</v>
      </c>
      <c r="GI152" s="6">
        <v>0</v>
      </c>
      <c r="GJ152" s="6">
        <v>0</v>
      </c>
      <c r="GK152" s="6">
        <v>0</v>
      </c>
      <c r="GL152" s="6">
        <v>0</v>
      </c>
      <c r="GM152" s="6">
        <v>0</v>
      </c>
      <c r="GN152" s="6">
        <v>0</v>
      </c>
      <c r="GO152" s="6">
        <v>0</v>
      </c>
      <c r="GP152" s="6">
        <v>0</v>
      </c>
      <c r="GQ152" s="6">
        <v>0</v>
      </c>
      <c r="GR152" s="6">
        <v>0</v>
      </c>
      <c r="GS152" s="6">
        <v>0</v>
      </c>
      <c r="GT152" s="6">
        <v>0</v>
      </c>
      <c r="GU152" s="6">
        <v>0</v>
      </c>
      <c r="GV152" s="7">
        <f t="shared" si="2"/>
        <v>2</v>
      </c>
      <c r="GW152" s="8" t="s">
        <v>208</v>
      </c>
    </row>
    <row r="153" spans="1:205" ht="41.4" x14ac:dyDescent="0.3">
      <c r="A153" s="3" t="s">
        <v>150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0</v>
      </c>
      <c r="CH153" s="6">
        <v>0</v>
      </c>
      <c r="CI153" s="6">
        <v>0</v>
      </c>
      <c r="CJ153" s="6">
        <v>0</v>
      </c>
      <c r="CK153" s="6">
        <v>0</v>
      </c>
      <c r="CL153" s="6">
        <v>0</v>
      </c>
      <c r="CM153" s="6">
        <v>0</v>
      </c>
      <c r="CN153" s="6">
        <v>0</v>
      </c>
      <c r="CO153" s="6">
        <v>0</v>
      </c>
      <c r="CP153" s="6">
        <v>0</v>
      </c>
      <c r="CQ153" s="6">
        <v>0</v>
      </c>
      <c r="CR153" s="6">
        <v>0</v>
      </c>
      <c r="CS153" s="6">
        <v>0</v>
      </c>
      <c r="CT153" s="6">
        <v>2</v>
      </c>
      <c r="CU153" s="6">
        <v>0</v>
      </c>
      <c r="CV153" s="6">
        <v>0</v>
      </c>
      <c r="CW153" s="6">
        <v>0</v>
      </c>
      <c r="CX153" s="6">
        <v>0</v>
      </c>
      <c r="CY153" s="6">
        <v>0</v>
      </c>
      <c r="CZ153" s="6">
        <v>0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0</v>
      </c>
      <c r="DR153" s="6">
        <v>0</v>
      </c>
      <c r="DS153" s="6">
        <v>0</v>
      </c>
      <c r="DT153" s="6">
        <v>0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>
        <v>0</v>
      </c>
      <c r="EL153" s="6">
        <v>0</v>
      </c>
      <c r="EM153" s="6">
        <v>0</v>
      </c>
      <c r="EN153" s="6">
        <v>0</v>
      </c>
      <c r="EO153" s="6">
        <v>0</v>
      </c>
      <c r="EP153" s="6">
        <v>0</v>
      </c>
      <c r="EQ153" s="6">
        <v>0</v>
      </c>
      <c r="ER153" s="6">
        <v>0</v>
      </c>
      <c r="ES153" s="6">
        <v>0</v>
      </c>
      <c r="ET153" s="6">
        <v>0</v>
      </c>
      <c r="EU153" s="6">
        <v>0</v>
      </c>
      <c r="EV153" s="5">
        <v>3</v>
      </c>
      <c r="EW153" s="6">
        <v>0</v>
      </c>
      <c r="EX153" s="6">
        <v>0</v>
      </c>
      <c r="EY153" s="6">
        <v>0</v>
      </c>
      <c r="EZ153" s="6">
        <v>0</v>
      </c>
      <c r="FA153" s="6">
        <v>0</v>
      </c>
      <c r="FB153" s="6">
        <v>0</v>
      </c>
      <c r="FC153" s="6">
        <v>0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>
        <v>0</v>
      </c>
      <c r="FL153" s="6">
        <v>0</v>
      </c>
      <c r="FM153" s="6">
        <v>0</v>
      </c>
      <c r="FN153" s="6">
        <v>0</v>
      </c>
      <c r="FO153" s="6">
        <v>0</v>
      </c>
      <c r="FP153" s="6">
        <v>0</v>
      </c>
      <c r="FQ153" s="6">
        <v>0</v>
      </c>
      <c r="FR153" s="6">
        <v>0</v>
      </c>
      <c r="FS153" s="6">
        <v>0</v>
      </c>
      <c r="FT153" s="6">
        <v>0</v>
      </c>
      <c r="FU153" s="6">
        <v>0</v>
      </c>
      <c r="FV153" s="6">
        <v>0</v>
      </c>
      <c r="FW153" s="6">
        <v>0</v>
      </c>
      <c r="FX153" s="6">
        <v>0</v>
      </c>
      <c r="FY153" s="6">
        <v>0</v>
      </c>
      <c r="FZ153" s="6">
        <v>0</v>
      </c>
      <c r="GA153" s="6">
        <v>1</v>
      </c>
      <c r="GB153" s="6">
        <v>2</v>
      </c>
      <c r="GC153" s="6">
        <v>1</v>
      </c>
      <c r="GD153" s="6">
        <v>0</v>
      </c>
      <c r="GE153" s="6">
        <v>0</v>
      </c>
      <c r="GF153" s="6">
        <v>0</v>
      </c>
      <c r="GG153" s="6">
        <v>0</v>
      </c>
      <c r="GH153" s="6">
        <v>0</v>
      </c>
      <c r="GI153" s="6">
        <v>0</v>
      </c>
      <c r="GJ153" s="6">
        <v>0</v>
      </c>
      <c r="GK153" s="6">
        <v>0</v>
      </c>
      <c r="GL153" s="6">
        <v>0</v>
      </c>
      <c r="GM153" s="6">
        <v>0</v>
      </c>
      <c r="GN153" s="6">
        <v>0</v>
      </c>
      <c r="GO153" s="6">
        <v>0</v>
      </c>
      <c r="GP153" s="6">
        <v>0</v>
      </c>
      <c r="GQ153" s="6">
        <v>0</v>
      </c>
      <c r="GR153" s="6">
        <v>0</v>
      </c>
      <c r="GS153" s="6">
        <v>0</v>
      </c>
      <c r="GT153" s="6">
        <v>0</v>
      </c>
      <c r="GU153" s="6">
        <v>0</v>
      </c>
      <c r="GV153" s="7">
        <f t="shared" si="2"/>
        <v>9</v>
      </c>
      <c r="GW153" s="8" t="s">
        <v>208</v>
      </c>
    </row>
    <row r="154" spans="1:205" ht="27.6" x14ac:dyDescent="0.3">
      <c r="A154" s="3" t="s">
        <v>151</v>
      </c>
      <c r="B154" s="6">
        <v>0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1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6">
        <v>0</v>
      </c>
      <c r="CH154" s="6">
        <v>0</v>
      </c>
      <c r="CI154" s="6">
        <v>0</v>
      </c>
      <c r="CJ154" s="6">
        <v>0</v>
      </c>
      <c r="CK154" s="6">
        <v>0</v>
      </c>
      <c r="CL154" s="6">
        <v>0</v>
      </c>
      <c r="CM154" s="6">
        <v>0</v>
      </c>
      <c r="CN154" s="6">
        <v>0</v>
      </c>
      <c r="CO154" s="6">
        <v>0</v>
      </c>
      <c r="CP154" s="6">
        <v>0</v>
      </c>
      <c r="CQ154" s="6">
        <v>0</v>
      </c>
      <c r="CR154" s="6">
        <v>0</v>
      </c>
      <c r="CS154" s="6">
        <v>0</v>
      </c>
      <c r="CT154" s="6">
        <v>0</v>
      </c>
      <c r="CU154" s="6">
        <v>0</v>
      </c>
      <c r="CV154" s="6">
        <v>0</v>
      </c>
      <c r="CW154" s="6">
        <v>0</v>
      </c>
      <c r="CX154" s="6">
        <v>0</v>
      </c>
      <c r="CY154" s="6">
        <v>0</v>
      </c>
      <c r="CZ154" s="6">
        <v>0</v>
      </c>
      <c r="DA154" s="6">
        <v>0</v>
      </c>
      <c r="DB154" s="6">
        <v>0</v>
      </c>
      <c r="DC154" s="6">
        <v>0</v>
      </c>
      <c r="DD154" s="6">
        <v>0</v>
      </c>
      <c r="DE154" s="6">
        <v>0</v>
      </c>
      <c r="DF154" s="6">
        <v>0</v>
      </c>
      <c r="DG154" s="6">
        <v>0</v>
      </c>
      <c r="DH154" s="6">
        <v>0</v>
      </c>
      <c r="DI154" s="6">
        <v>0</v>
      </c>
      <c r="DJ154" s="6">
        <v>0</v>
      </c>
      <c r="DK154" s="6">
        <v>0</v>
      </c>
      <c r="DL154" s="6">
        <v>0</v>
      </c>
      <c r="DM154" s="6">
        <v>0</v>
      </c>
      <c r="DN154" s="6">
        <v>0</v>
      </c>
      <c r="DO154" s="6">
        <v>0</v>
      </c>
      <c r="DP154" s="6">
        <v>0</v>
      </c>
      <c r="DQ154" s="6">
        <v>0</v>
      </c>
      <c r="DR154" s="6">
        <v>0</v>
      </c>
      <c r="DS154" s="6">
        <v>0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0</v>
      </c>
      <c r="EE154" s="6">
        <v>0</v>
      </c>
      <c r="EF154" s="6">
        <v>0</v>
      </c>
      <c r="EG154" s="6">
        <v>0</v>
      </c>
      <c r="EH154" s="6">
        <v>0</v>
      </c>
      <c r="EI154" s="6">
        <v>0</v>
      </c>
      <c r="EJ154" s="6">
        <v>0</v>
      </c>
      <c r="EK154" s="6">
        <v>0</v>
      </c>
      <c r="EL154" s="6">
        <v>0</v>
      </c>
      <c r="EM154" s="6">
        <v>0</v>
      </c>
      <c r="EN154" s="6">
        <v>0</v>
      </c>
      <c r="EO154" s="6">
        <v>0</v>
      </c>
      <c r="EP154" s="6">
        <v>0</v>
      </c>
      <c r="EQ154" s="6">
        <v>0</v>
      </c>
      <c r="ER154" s="6">
        <v>0</v>
      </c>
      <c r="ES154" s="6">
        <v>0</v>
      </c>
      <c r="ET154" s="6">
        <v>0</v>
      </c>
      <c r="EU154" s="6">
        <v>0</v>
      </c>
      <c r="EV154" s="6">
        <v>0</v>
      </c>
      <c r="EW154" s="5">
        <v>0</v>
      </c>
      <c r="EX154" s="6">
        <v>1</v>
      </c>
      <c r="EY154" s="6">
        <v>0</v>
      </c>
      <c r="EZ154" s="6">
        <v>0</v>
      </c>
      <c r="FA154" s="6">
        <v>0</v>
      </c>
      <c r="FB154" s="6">
        <v>0</v>
      </c>
      <c r="FC154" s="6">
        <v>0</v>
      </c>
      <c r="FD154" s="6">
        <v>0</v>
      </c>
      <c r="FE154" s="6">
        <v>0</v>
      </c>
      <c r="FF154" s="6">
        <v>0</v>
      </c>
      <c r="FG154" s="6">
        <v>0</v>
      </c>
      <c r="FH154" s="6">
        <v>0</v>
      </c>
      <c r="FI154" s="6">
        <v>0</v>
      </c>
      <c r="FJ154" s="6">
        <v>0</v>
      </c>
      <c r="FK154" s="6">
        <v>0</v>
      </c>
      <c r="FL154" s="6">
        <v>0</v>
      </c>
      <c r="FM154" s="6">
        <v>0</v>
      </c>
      <c r="FN154" s="6">
        <v>0</v>
      </c>
      <c r="FO154" s="6">
        <v>0</v>
      </c>
      <c r="FP154" s="6">
        <v>0</v>
      </c>
      <c r="FQ154" s="6">
        <v>0</v>
      </c>
      <c r="FR154" s="6">
        <v>0</v>
      </c>
      <c r="FS154" s="6">
        <v>0</v>
      </c>
      <c r="FT154" s="6">
        <v>0</v>
      </c>
      <c r="FU154" s="6">
        <v>0</v>
      </c>
      <c r="FV154" s="6">
        <v>0</v>
      </c>
      <c r="FW154" s="6">
        <v>0</v>
      </c>
      <c r="FX154" s="6">
        <v>0</v>
      </c>
      <c r="FY154" s="6">
        <v>0</v>
      </c>
      <c r="FZ154" s="6">
        <v>0</v>
      </c>
      <c r="GA154" s="6">
        <v>0</v>
      </c>
      <c r="GB154" s="6">
        <v>0</v>
      </c>
      <c r="GC154" s="6">
        <v>0</v>
      </c>
      <c r="GD154" s="6">
        <v>0</v>
      </c>
      <c r="GE154" s="6">
        <v>0</v>
      </c>
      <c r="GF154" s="6">
        <v>0</v>
      </c>
      <c r="GG154" s="6">
        <v>0</v>
      </c>
      <c r="GH154" s="6">
        <v>0</v>
      </c>
      <c r="GI154" s="6">
        <v>0</v>
      </c>
      <c r="GJ154" s="6">
        <v>0</v>
      </c>
      <c r="GK154" s="6">
        <v>0</v>
      </c>
      <c r="GL154" s="6">
        <v>0</v>
      </c>
      <c r="GM154" s="6">
        <v>0</v>
      </c>
      <c r="GN154" s="6">
        <v>0</v>
      </c>
      <c r="GO154" s="6">
        <v>0</v>
      </c>
      <c r="GP154" s="6">
        <v>0</v>
      </c>
      <c r="GQ154" s="6">
        <v>0</v>
      </c>
      <c r="GR154" s="6">
        <v>0</v>
      </c>
      <c r="GS154" s="6">
        <v>0</v>
      </c>
      <c r="GT154" s="6">
        <v>0</v>
      </c>
      <c r="GU154" s="6">
        <v>0</v>
      </c>
      <c r="GV154" s="7">
        <f t="shared" si="2"/>
        <v>2</v>
      </c>
      <c r="GW154" s="8" t="s">
        <v>208</v>
      </c>
    </row>
    <row r="155" spans="1:205" ht="27.6" x14ac:dyDescent="0.3">
      <c r="A155" s="3" t="s">
        <v>152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2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</v>
      </c>
      <c r="BX155" s="6">
        <v>0</v>
      </c>
      <c r="BY155" s="6">
        <v>0</v>
      </c>
      <c r="BZ155" s="6">
        <v>0</v>
      </c>
      <c r="CA155" s="6">
        <v>0</v>
      </c>
      <c r="CB155" s="6">
        <v>0</v>
      </c>
      <c r="CC155" s="6">
        <v>0</v>
      </c>
      <c r="CD155" s="6">
        <v>0</v>
      </c>
      <c r="CE155" s="6">
        <v>0</v>
      </c>
      <c r="CF155" s="6">
        <v>0</v>
      </c>
      <c r="CG155" s="6">
        <v>1</v>
      </c>
      <c r="CH155" s="6">
        <v>0</v>
      </c>
      <c r="CI155" s="6">
        <v>0</v>
      </c>
      <c r="CJ155" s="6">
        <v>0</v>
      </c>
      <c r="CK155" s="6">
        <v>0</v>
      </c>
      <c r="CL155" s="6">
        <v>0</v>
      </c>
      <c r="CM155" s="6">
        <v>0</v>
      </c>
      <c r="CN155" s="6">
        <v>0</v>
      </c>
      <c r="CO155" s="6">
        <v>0</v>
      </c>
      <c r="CP155" s="6">
        <v>0</v>
      </c>
      <c r="CQ155" s="6">
        <v>0</v>
      </c>
      <c r="CR155" s="6">
        <v>0</v>
      </c>
      <c r="CS155" s="6">
        <v>0</v>
      </c>
      <c r="CT155" s="6">
        <v>4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6">
        <v>0</v>
      </c>
      <c r="DA155" s="6">
        <v>0</v>
      </c>
      <c r="DB155" s="6">
        <v>0</v>
      </c>
      <c r="DC155" s="6">
        <v>0</v>
      </c>
      <c r="DD155" s="6">
        <v>0</v>
      </c>
      <c r="DE155" s="6">
        <v>0</v>
      </c>
      <c r="DF155" s="6">
        <v>0</v>
      </c>
      <c r="DG155" s="6">
        <v>0</v>
      </c>
      <c r="DH155" s="6">
        <v>0</v>
      </c>
      <c r="DI155" s="6">
        <v>0</v>
      </c>
      <c r="DJ155" s="6">
        <v>0</v>
      </c>
      <c r="DK155" s="6">
        <v>0</v>
      </c>
      <c r="DL155" s="6">
        <v>0</v>
      </c>
      <c r="DM155" s="6">
        <v>0</v>
      </c>
      <c r="DN155" s="6">
        <v>0</v>
      </c>
      <c r="DO155" s="6">
        <v>0</v>
      </c>
      <c r="DP155" s="6">
        <v>0</v>
      </c>
      <c r="DQ155" s="6">
        <v>0</v>
      </c>
      <c r="DR155" s="6">
        <v>0</v>
      </c>
      <c r="DS155" s="6">
        <v>0</v>
      </c>
      <c r="DT155" s="6">
        <v>0</v>
      </c>
      <c r="DU155" s="6">
        <v>0</v>
      </c>
      <c r="DV155" s="6">
        <v>0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0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>
        <v>0</v>
      </c>
      <c r="EP155" s="6">
        <v>0</v>
      </c>
      <c r="EQ155" s="6">
        <v>0</v>
      </c>
      <c r="ER155" s="6">
        <v>0</v>
      </c>
      <c r="ES155" s="6">
        <v>0</v>
      </c>
      <c r="ET155" s="6">
        <v>0</v>
      </c>
      <c r="EU155" s="6">
        <v>0</v>
      </c>
      <c r="EV155" s="6">
        <v>4</v>
      </c>
      <c r="EW155" s="6">
        <v>0</v>
      </c>
      <c r="EX155" s="5">
        <v>14</v>
      </c>
      <c r="EY155" s="6">
        <v>0</v>
      </c>
      <c r="EZ155" s="6">
        <v>0</v>
      </c>
      <c r="FA155" s="6">
        <v>0</v>
      </c>
      <c r="FB155" s="6">
        <v>0</v>
      </c>
      <c r="FC155" s="6">
        <v>0</v>
      </c>
      <c r="FD155" s="6">
        <v>0</v>
      </c>
      <c r="FE155" s="6">
        <v>0</v>
      </c>
      <c r="FF155" s="6">
        <v>0</v>
      </c>
      <c r="FG155" s="6">
        <v>0</v>
      </c>
      <c r="FH155" s="6">
        <v>0</v>
      </c>
      <c r="FI155" s="6">
        <v>0</v>
      </c>
      <c r="FJ155" s="6">
        <v>0</v>
      </c>
      <c r="FK155" s="6">
        <v>0</v>
      </c>
      <c r="FL155" s="6">
        <v>0</v>
      </c>
      <c r="FM155" s="6">
        <v>0</v>
      </c>
      <c r="FN155" s="6">
        <v>0</v>
      </c>
      <c r="FO155" s="6">
        <v>0</v>
      </c>
      <c r="FP155" s="6">
        <v>0</v>
      </c>
      <c r="FQ155" s="6">
        <v>0</v>
      </c>
      <c r="FR155" s="6">
        <v>0</v>
      </c>
      <c r="FS155" s="6">
        <v>0</v>
      </c>
      <c r="FT155" s="6">
        <v>0</v>
      </c>
      <c r="FU155" s="6">
        <v>0</v>
      </c>
      <c r="FV155" s="6">
        <v>0</v>
      </c>
      <c r="FW155" s="6">
        <v>0</v>
      </c>
      <c r="FX155" s="6">
        <v>0</v>
      </c>
      <c r="FY155" s="6">
        <v>0</v>
      </c>
      <c r="FZ155" s="6">
        <v>0</v>
      </c>
      <c r="GA155" s="6">
        <v>2</v>
      </c>
      <c r="GB155" s="6">
        <v>0</v>
      </c>
      <c r="GC155" s="6">
        <v>0</v>
      </c>
      <c r="GD155" s="6">
        <v>0</v>
      </c>
      <c r="GE155" s="6">
        <v>0</v>
      </c>
      <c r="GF155" s="6">
        <v>0</v>
      </c>
      <c r="GG155" s="6">
        <v>0</v>
      </c>
      <c r="GH155" s="6">
        <v>0</v>
      </c>
      <c r="GI155" s="6">
        <v>0</v>
      </c>
      <c r="GJ155" s="6">
        <v>0</v>
      </c>
      <c r="GK155" s="6">
        <v>0</v>
      </c>
      <c r="GL155" s="6">
        <v>0</v>
      </c>
      <c r="GM155" s="6">
        <v>0</v>
      </c>
      <c r="GN155" s="6">
        <v>0</v>
      </c>
      <c r="GO155" s="6">
        <v>0</v>
      </c>
      <c r="GP155" s="6">
        <v>0</v>
      </c>
      <c r="GQ155" s="6">
        <v>0</v>
      </c>
      <c r="GR155" s="6">
        <v>0</v>
      </c>
      <c r="GS155" s="6">
        <v>0</v>
      </c>
      <c r="GT155" s="6">
        <v>0</v>
      </c>
      <c r="GU155" s="6">
        <v>0</v>
      </c>
      <c r="GV155" s="7">
        <f t="shared" si="2"/>
        <v>27</v>
      </c>
      <c r="GW155" s="8" t="s">
        <v>208</v>
      </c>
    </row>
    <row r="156" spans="1:205" ht="27.6" x14ac:dyDescent="0.3">
      <c r="A156" s="3" t="s">
        <v>153</v>
      </c>
      <c r="B156" s="6">
        <v>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3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1</v>
      </c>
      <c r="AW156" s="6">
        <v>0</v>
      </c>
      <c r="AX156" s="6">
        <v>0</v>
      </c>
      <c r="AY156" s="6">
        <v>5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2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2</v>
      </c>
      <c r="CL156" s="6">
        <v>0</v>
      </c>
      <c r="CM156" s="6">
        <v>0</v>
      </c>
      <c r="CN156" s="6">
        <v>0</v>
      </c>
      <c r="CO156" s="6">
        <v>0</v>
      </c>
      <c r="CP156" s="6">
        <v>0</v>
      </c>
      <c r="CQ156" s="6">
        <v>0</v>
      </c>
      <c r="CR156" s="6">
        <v>0</v>
      </c>
      <c r="CS156" s="6">
        <v>0</v>
      </c>
      <c r="CT156" s="6">
        <v>0</v>
      </c>
      <c r="CU156" s="6">
        <v>0</v>
      </c>
      <c r="CV156" s="6">
        <v>0</v>
      </c>
      <c r="CW156" s="6">
        <v>0</v>
      </c>
      <c r="CX156" s="6">
        <v>0</v>
      </c>
      <c r="CY156" s="6">
        <v>0</v>
      </c>
      <c r="CZ156" s="6">
        <v>0</v>
      </c>
      <c r="DA156" s="6">
        <v>0</v>
      </c>
      <c r="DB156" s="6">
        <v>0</v>
      </c>
      <c r="DC156" s="6">
        <v>0</v>
      </c>
      <c r="DD156" s="6">
        <v>0</v>
      </c>
      <c r="DE156" s="6">
        <v>0</v>
      </c>
      <c r="DF156" s="6">
        <v>0</v>
      </c>
      <c r="DG156" s="6">
        <v>0</v>
      </c>
      <c r="DH156" s="6">
        <v>0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0</v>
      </c>
      <c r="DS156" s="6">
        <v>0</v>
      </c>
      <c r="DT156" s="6">
        <v>0</v>
      </c>
      <c r="DU156" s="6">
        <v>0</v>
      </c>
      <c r="DV156" s="6">
        <v>0</v>
      </c>
      <c r="DW156" s="6">
        <v>0</v>
      </c>
      <c r="DX156" s="6">
        <v>0</v>
      </c>
      <c r="DY156" s="6">
        <v>0</v>
      </c>
      <c r="DZ156" s="6">
        <v>0</v>
      </c>
      <c r="EA156" s="6">
        <v>0</v>
      </c>
      <c r="EB156" s="6">
        <v>0</v>
      </c>
      <c r="EC156" s="6">
        <v>0</v>
      </c>
      <c r="ED156" s="6">
        <v>0</v>
      </c>
      <c r="EE156" s="6">
        <v>0</v>
      </c>
      <c r="EF156" s="6">
        <v>0</v>
      </c>
      <c r="EG156" s="6">
        <v>0</v>
      </c>
      <c r="EH156" s="6">
        <v>0</v>
      </c>
      <c r="EI156" s="6">
        <v>0</v>
      </c>
      <c r="EJ156" s="6">
        <v>0</v>
      </c>
      <c r="EK156" s="6">
        <v>0</v>
      </c>
      <c r="EL156" s="6">
        <v>0</v>
      </c>
      <c r="EM156" s="6">
        <v>0</v>
      </c>
      <c r="EN156" s="6">
        <v>0</v>
      </c>
      <c r="EO156" s="6">
        <v>0</v>
      </c>
      <c r="EP156" s="6">
        <v>0</v>
      </c>
      <c r="EQ156" s="6">
        <v>0</v>
      </c>
      <c r="ER156" s="6">
        <v>0</v>
      </c>
      <c r="ES156" s="6">
        <v>2</v>
      </c>
      <c r="ET156" s="6">
        <v>0</v>
      </c>
      <c r="EU156" s="6">
        <v>0</v>
      </c>
      <c r="EV156" s="6">
        <v>0</v>
      </c>
      <c r="EW156" s="6">
        <v>0</v>
      </c>
      <c r="EX156" s="6">
        <v>1</v>
      </c>
      <c r="EY156" s="5">
        <v>21</v>
      </c>
      <c r="EZ156" s="6">
        <v>0</v>
      </c>
      <c r="FA156" s="6">
        <v>0</v>
      </c>
      <c r="FB156" s="6">
        <v>0</v>
      </c>
      <c r="FC156" s="6">
        <v>0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0</v>
      </c>
      <c r="FJ156" s="6">
        <v>0</v>
      </c>
      <c r="FK156" s="6">
        <v>0</v>
      </c>
      <c r="FL156" s="6">
        <v>0</v>
      </c>
      <c r="FM156" s="6">
        <v>0</v>
      </c>
      <c r="FN156" s="6">
        <v>0</v>
      </c>
      <c r="FO156" s="6">
        <v>0</v>
      </c>
      <c r="FP156" s="6">
        <v>0</v>
      </c>
      <c r="FQ156" s="6">
        <v>0</v>
      </c>
      <c r="FR156" s="6">
        <v>0</v>
      </c>
      <c r="FS156" s="6">
        <v>0</v>
      </c>
      <c r="FT156" s="6">
        <v>0</v>
      </c>
      <c r="FU156" s="6">
        <v>0</v>
      </c>
      <c r="FV156" s="6">
        <v>0</v>
      </c>
      <c r="FW156" s="6">
        <v>0</v>
      </c>
      <c r="FX156" s="6">
        <v>0</v>
      </c>
      <c r="FY156" s="6">
        <v>0</v>
      </c>
      <c r="FZ156" s="6">
        <v>0</v>
      </c>
      <c r="GA156" s="6">
        <v>1</v>
      </c>
      <c r="GB156" s="6">
        <v>1</v>
      </c>
      <c r="GC156" s="6">
        <v>0</v>
      </c>
      <c r="GD156" s="6">
        <v>0</v>
      </c>
      <c r="GE156" s="6">
        <v>0</v>
      </c>
      <c r="GF156" s="6">
        <v>0</v>
      </c>
      <c r="GG156" s="6">
        <v>0</v>
      </c>
      <c r="GH156" s="6">
        <v>2</v>
      </c>
      <c r="GI156" s="6">
        <v>0</v>
      </c>
      <c r="GJ156" s="6">
        <v>0</v>
      </c>
      <c r="GK156" s="6">
        <v>0</v>
      </c>
      <c r="GL156" s="6">
        <v>0</v>
      </c>
      <c r="GM156" s="6">
        <v>0</v>
      </c>
      <c r="GN156" s="6">
        <v>0</v>
      </c>
      <c r="GO156" s="6">
        <v>0</v>
      </c>
      <c r="GP156" s="6">
        <v>0</v>
      </c>
      <c r="GQ156" s="6">
        <v>0</v>
      </c>
      <c r="GR156" s="6">
        <v>0</v>
      </c>
      <c r="GS156" s="6">
        <v>0</v>
      </c>
      <c r="GT156" s="6">
        <v>0</v>
      </c>
      <c r="GU156" s="6">
        <v>0</v>
      </c>
      <c r="GV156" s="7">
        <f t="shared" si="2"/>
        <v>41</v>
      </c>
      <c r="GW156" s="8">
        <f>ROUND((21/41),2)</f>
        <v>0.51</v>
      </c>
    </row>
    <row r="157" spans="1:205" ht="27.6" x14ac:dyDescent="0.3">
      <c r="A157" s="3" t="s">
        <v>154</v>
      </c>
      <c r="B157" s="6">
        <v>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1</v>
      </c>
      <c r="AX157" s="6">
        <v>0</v>
      </c>
      <c r="AY157" s="6">
        <v>4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2</v>
      </c>
      <c r="CH157" s="6">
        <v>0</v>
      </c>
      <c r="CI157" s="6">
        <v>0</v>
      </c>
      <c r="CJ157" s="6">
        <v>0</v>
      </c>
      <c r="CK157" s="6">
        <v>0</v>
      </c>
      <c r="CL157" s="6">
        <v>0</v>
      </c>
      <c r="CM157" s="6">
        <v>0</v>
      </c>
      <c r="CN157" s="6">
        <v>0</v>
      </c>
      <c r="CO157" s="6">
        <v>0</v>
      </c>
      <c r="CP157" s="6">
        <v>0</v>
      </c>
      <c r="CQ157" s="6">
        <v>0</v>
      </c>
      <c r="CR157" s="6">
        <v>0</v>
      </c>
      <c r="CS157" s="6">
        <v>0</v>
      </c>
      <c r="CT157" s="6">
        <v>4</v>
      </c>
      <c r="CU157" s="6">
        <v>0</v>
      </c>
      <c r="CV157" s="6">
        <v>0</v>
      </c>
      <c r="CW157" s="6">
        <v>0</v>
      </c>
      <c r="CX157" s="6">
        <v>0</v>
      </c>
      <c r="CY157" s="6">
        <v>0</v>
      </c>
      <c r="CZ157" s="6">
        <v>0</v>
      </c>
      <c r="DA157" s="6">
        <v>0</v>
      </c>
      <c r="DB157" s="6">
        <v>0</v>
      </c>
      <c r="DC157" s="6">
        <v>0</v>
      </c>
      <c r="DD157" s="6">
        <v>0</v>
      </c>
      <c r="DE157" s="6">
        <v>0</v>
      </c>
      <c r="DF157" s="6">
        <v>0</v>
      </c>
      <c r="DG157" s="6">
        <v>0</v>
      </c>
      <c r="DH157" s="6">
        <v>0</v>
      </c>
      <c r="DI157" s="6">
        <v>0</v>
      </c>
      <c r="DJ157" s="6">
        <v>0</v>
      </c>
      <c r="DK157" s="6">
        <v>0</v>
      </c>
      <c r="DL157" s="6">
        <v>0</v>
      </c>
      <c r="DM157" s="6">
        <v>0</v>
      </c>
      <c r="DN157" s="6">
        <v>0</v>
      </c>
      <c r="DO157" s="6">
        <v>0</v>
      </c>
      <c r="DP157" s="6">
        <v>0</v>
      </c>
      <c r="DQ157" s="6">
        <v>0</v>
      </c>
      <c r="DR157" s="6">
        <v>0</v>
      </c>
      <c r="DS157" s="6">
        <v>0</v>
      </c>
      <c r="DT157" s="6">
        <v>0</v>
      </c>
      <c r="DU157" s="6">
        <v>0</v>
      </c>
      <c r="DV157" s="6">
        <v>0</v>
      </c>
      <c r="DW157" s="6">
        <v>0</v>
      </c>
      <c r="DX157" s="6">
        <v>0</v>
      </c>
      <c r="DY157" s="6">
        <v>0</v>
      </c>
      <c r="DZ157" s="6">
        <v>0</v>
      </c>
      <c r="EA157" s="6">
        <v>0</v>
      </c>
      <c r="EB157" s="6">
        <v>0</v>
      </c>
      <c r="EC157" s="6">
        <v>0</v>
      </c>
      <c r="ED157" s="6">
        <v>0</v>
      </c>
      <c r="EE157" s="6">
        <v>0</v>
      </c>
      <c r="EF157" s="6">
        <v>0</v>
      </c>
      <c r="EG157" s="6">
        <v>0</v>
      </c>
      <c r="EH157" s="6">
        <v>0</v>
      </c>
      <c r="EI157" s="6">
        <v>0</v>
      </c>
      <c r="EJ157" s="6">
        <v>0</v>
      </c>
      <c r="EK157" s="6">
        <v>0</v>
      </c>
      <c r="EL157" s="6">
        <v>0</v>
      </c>
      <c r="EM157" s="6">
        <v>0</v>
      </c>
      <c r="EN157" s="6">
        <v>0</v>
      </c>
      <c r="EO157" s="6">
        <v>0</v>
      </c>
      <c r="EP157" s="6">
        <v>0</v>
      </c>
      <c r="EQ157" s="6">
        <v>0</v>
      </c>
      <c r="ER157" s="6">
        <v>0</v>
      </c>
      <c r="ES157" s="6">
        <v>0</v>
      </c>
      <c r="ET157" s="6">
        <v>0</v>
      </c>
      <c r="EU157" s="6">
        <v>0</v>
      </c>
      <c r="EV157" s="6">
        <v>2</v>
      </c>
      <c r="EW157" s="6">
        <v>0</v>
      </c>
      <c r="EX157" s="6">
        <v>1</v>
      </c>
      <c r="EY157" s="6">
        <v>0</v>
      </c>
      <c r="EZ157" s="5">
        <v>0</v>
      </c>
      <c r="FA157" s="6">
        <v>0</v>
      </c>
      <c r="FB157" s="6">
        <v>0</v>
      </c>
      <c r="FC157" s="6">
        <v>0</v>
      </c>
      <c r="FD157" s="6">
        <v>0</v>
      </c>
      <c r="FE157" s="6">
        <v>0</v>
      </c>
      <c r="FF157" s="6">
        <v>0</v>
      </c>
      <c r="FG157" s="6">
        <v>0</v>
      </c>
      <c r="FH157" s="6">
        <v>0</v>
      </c>
      <c r="FI157" s="6">
        <v>0</v>
      </c>
      <c r="FJ157" s="6">
        <v>0</v>
      </c>
      <c r="FK157" s="6">
        <v>0</v>
      </c>
      <c r="FL157" s="6">
        <v>0</v>
      </c>
      <c r="FM157" s="6">
        <v>0</v>
      </c>
      <c r="FN157" s="6">
        <v>0</v>
      </c>
      <c r="FO157" s="6">
        <v>0</v>
      </c>
      <c r="FP157" s="6">
        <v>0</v>
      </c>
      <c r="FQ157" s="6">
        <v>0</v>
      </c>
      <c r="FR157" s="6">
        <v>0</v>
      </c>
      <c r="FS157" s="6">
        <v>0</v>
      </c>
      <c r="FT157" s="6">
        <v>0</v>
      </c>
      <c r="FU157" s="6">
        <v>0</v>
      </c>
      <c r="FV157" s="6">
        <v>0</v>
      </c>
      <c r="FW157" s="6">
        <v>0</v>
      </c>
      <c r="FX157" s="6">
        <v>0</v>
      </c>
      <c r="FY157" s="6">
        <v>0</v>
      </c>
      <c r="FZ157" s="6">
        <v>0</v>
      </c>
      <c r="GA157" s="6">
        <v>2</v>
      </c>
      <c r="GB157" s="6">
        <v>0</v>
      </c>
      <c r="GC157" s="6">
        <v>0</v>
      </c>
      <c r="GD157" s="6">
        <v>0</v>
      </c>
      <c r="GE157" s="6">
        <v>0</v>
      </c>
      <c r="GF157" s="6">
        <v>0</v>
      </c>
      <c r="GG157" s="6">
        <v>0</v>
      </c>
      <c r="GH157" s="6">
        <v>0</v>
      </c>
      <c r="GI157" s="6">
        <v>0</v>
      </c>
      <c r="GJ157" s="6">
        <v>0</v>
      </c>
      <c r="GK157" s="6">
        <v>0</v>
      </c>
      <c r="GL157" s="6">
        <v>0</v>
      </c>
      <c r="GM157" s="6">
        <v>0</v>
      </c>
      <c r="GN157" s="6">
        <v>0</v>
      </c>
      <c r="GO157" s="6">
        <v>0</v>
      </c>
      <c r="GP157" s="6">
        <v>0</v>
      </c>
      <c r="GQ157" s="6">
        <v>0</v>
      </c>
      <c r="GR157" s="6">
        <v>0</v>
      </c>
      <c r="GS157" s="6">
        <v>0</v>
      </c>
      <c r="GT157" s="6">
        <v>0</v>
      </c>
      <c r="GU157" s="6">
        <v>0</v>
      </c>
      <c r="GV157" s="7">
        <f t="shared" si="2"/>
        <v>16</v>
      </c>
      <c r="GW157" s="8" t="s">
        <v>208</v>
      </c>
    </row>
    <row r="158" spans="1:205" ht="41.4" x14ac:dyDescent="0.3">
      <c r="A158" s="3" t="s">
        <v>155</v>
      </c>
      <c r="B158" s="6">
        <v>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0</v>
      </c>
      <c r="AX158" s="6">
        <v>0</v>
      </c>
      <c r="AY158" s="6">
        <v>0</v>
      </c>
      <c r="AZ158" s="6">
        <v>0</v>
      </c>
      <c r="BA158" s="6">
        <v>0</v>
      </c>
      <c r="BB158" s="6">
        <v>0</v>
      </c>
      <c r="BC158" s="6">
        <v>0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0</v>
      </c>
      <c r="BV158" s="6">
        <v>0</v>
      </c>
      <c r="BW158" s="6">
        <v>0</v>
      </c>
      <c r="BX158" s="6">
        <v>0</v>
      </c>
      <c r="BY158" s="6">
        <v>0</v>
      </c>
      <c r="BZ158" s="6">
        <v>0</v>
      </c>
      <c r="CA158" s="6">
        <v>0</v>
      </c>
      <c r="CB158" s="6">
        <v>0</v>
      </c>
      <c r="CC158" s="6">
        <v>0</v>
      </c>
      <c r="CD158" s="6">
        <v>0</v>
      </c>
      <c r="CE158" s="6">
        <v>0</v>
      </c>
      <c r="CF158" s="6">
        <v>0</v>
      </c>
      <c r="CG158" s="6">
        <v>1</v>
      </c>
      <c r="CH158" s="6">
        <v>0</v>
      </c>
      <c r="CI158" s="6">
        <v>0</v>
      </c>
      <c r="CJ158" s="6">
        <v>0</v>
      </c>
      <c r="CK158" s="6">
        <v>0</v>
      </c>
      <c r="CL158" s="6">
        <v>0</v>
      </c>
      <c r="CM158" s="6">
        <v>0</v>
      </c>
      <c r="CN158" s="6">
        <v>0</v>
      </c>
      <c r="CO158" s="6">
        <v>1</v>
      </c>
      <c r="CP158" s="6">
        <v>0</v>
      </c>
      <c r="CQ158" s="6">
        <v>0</v>
      </c>
      <c r="CR158" s="6">
        <v>0</v>
      </c>
      <c r="CS158" s="6">
        <v>0</v>
      </c>
      <c r="CT158" s="6">
        <v>0</v>
      </c>
      <c r="CU158" s="6">
        <v>0</v>
      </c>
      <c r="CV158" s="6">
        <v>0</v>
      </c>
      <c r="CW158" s="6">
        <v>0</v>
      </c>
      <c r="CX158" s="6">
        <v>0</v>
      </c>
      <c r="CY158" s="6">
        <v>0</v>
      </c>
      <c r="CZ158" s="6">
        <v>0</v>
      </c>
      <c r="DA158" s="6">
        <v>0</v>
      </c>
      <c r="DB158" s="6">
        <v>0</v>
      </c>
      <c r="DC158" s="6">
        <v>0</v>
      </c>
      <c r="DD158" s="6">
        <v>0</v>
      </c>
      <c r="DE158" s="6">
        <v>0</v>
      </c>
      <c r="DF158" s="6">
        <v>0</v>
      </c>
      <c r="DG158" s="6">
        <v>0</v>
      </c>
      <c r="DH158" s="6">
        <v>0</v>
      </c>
      <c r="DI158" s="6">
        <v>0</v>
      </c>
      <c r="DJ158" s="6">
        <v>0</v>
      </c>
      <c r="DK158" s="6">
        <v>0</v>
      </c>
      <c r="DL158" s="6">
        <v>0</v>
      </c>
      <c r="DM158" s="6">
        <v>0</v>
      </c>
      <c r="DN158" s="6">
        <v>0</v>
      </c>
      <c r="DO158" s="6">
        <v>0</v>
      </c>
      <c r="DP158" s="6">
        <v>0</v>
      </c>
      <c r="DQ158" s="6">
        <v>0</v>
      </c>
      <c r="DR158" s="6">
        <v>0</v>
      </c>
      <c r="DS158" s="6">
        <v>0</v>
      </c>
      <c r="DT158" s="6">
        <v>0</v>
      </c>
      <c r="DU158" s="6">
        <v>0</v>
      </c>
      <c r="DV158" s="6">
        <v>0</v>
      </c>
      <c r="DW158" s="6">
        <v>0</v>
      </c>
      <c r="DX158" s="6">
        <v>0</v>
      </c>
      <c r="DY158" s="6">
        <v>0</v>
      </c>
      <c r="DZ158" s="6">
        <v>0</v>
      </c>
      <c r="EA158" s="6">
        <v>0</v>
      </c>
      <c r="EB158" s="6">
        <v>0</v>
      </c>
      <c r="EC158" s="6">
        <v>0</v>
      </c>
      <c r="ED158" s="6">
        <v>0</v>
      </c>
      <c r="EE158" s="6">
        <v>0</v>
      </c>
      <c r="EF158" s="6">
        <v>0</v>
      </c>
      <c r="EG158" s="6">
        <v>0</v>
      </c>
      <c r="EH158" s="6">
        <v>0</v>
      </c>
      <c r="EI158" s="6">
        <v>0</v>
      </c>
      <c r="EJ158" s="6">
        <v>0</v>
      </c>
      <c r="EK158" s="6">
        <v>0</v>
      </c>
      <c r="EL158" s="6">
        <v>0</v>
      </c>
      <c r="EM158" s="6">
        <v>0</v>
      </c>
      <c r="EN158" s="6">
        <v>0</v>
      </c>
      <c r="EO158" s="6">
        <v>0</v>
      </c>
      <c r="EP158" s="6">
        <v>0</v>
      </c>
      <c r="EQ158" s="6">
        <v>0</v>
      </c>
      <c r="ER158" s="6">
        <v>0</v>
      </c>
      <c r="ES158" s="6">
        <v>0</v>
      </c>
      <c r="ET158" s="6">
        <v>0</v>
      </c>
      <c r="EU158" s="6">
        <v>0</v>
      </c>
      <c r="EV158" s="6">
        <v>1</v>
      </c>
      <c r="EW158" s="6">
        <v>0</v>
      </c>
      <c r="EX158" s="6">
        <v>2</v>
      </c>
      <c r="EY158" s="6">
        <v>0</v>
      </c>
      <c r="EZ158" s="6">
        <v>0</v>
      </c>
      <c r="FA158" s="5">
        <v>0</v>
      </c>
      <c r="FB158" s="6">
        <v>0</v>
      </c>
      <c r="FC158" s="6">
        <v>0</v>
      </c>
      <c r="FD158" s="6">
        <v>0</v>
      </c>
      <c r="FE158" s="6">
        <v>2</v>
      </c>
      <c r="FF158" s="6">
        <v>0</v>
      </c>
      <c r="FG158" s="6">
        <v>0</v>
      </c>
      <c r="FH158" s="6">
        <v>0</v>
      </c>
      <c r="FI158" s="6">
        <v>0</v>
      </c>
      <c r="FJ158" s="6">
        <v>0</v>
      </c>
      <c r="FK158" s="6">
        <v>0</v>
      </c>
      <c r="FL158" s="6">
        <v>0</v>
      </c>
      <c r="FM158" s="6">
        <v>0</v>
      </c>
      <c r="FN158" s="6">
        <v>0</v>
      </c>
      <c r="FO158" s="6">
        <v>0</v>
      </c>
      <c r="FP158" s="6">
        <v>0</v>
      </c>
      <c r="FQ158" s="6">
        <v>0</v>
      </c>
      <c r="FR158" s="6">
        <v>0</v>
      </c>
      <c r="FS158" s="6">
        <v>0</v>
      </c>
      <c r="FT158" s="6">
        <v>0</v>
      </c>
      <c r="FU158" s="6">
        <v>0</v>
      </c>
      <c r="FV158" s="6">
        <v>0</v>
      </c>
      <c r="FW158" s="6">
        <v>0</v>
      </c>
      <c r="FX158" s="6">
        <v>0</v>
      </c>
      <c r="FY158" s="6">
        <v>0</v>
      </c>
      <c r="FZ158" s="6">
        <v>0</v>
      </c>
      <c r="GA158" s="6">
        <v>1</v>
      </c>
      <c r="GB158" s="6">
        <v>0</v>
      </c>
      <c r="GC158" s="6">
        <v>0</v>
      </c>
      <c r="GD158" s="6">
        <v>0</v>
      </c>
      <c r="GE158" s="6">
        <v>0</v>
      </c>
      <c r="GF158" s="6">
        <v>0</v>
      </c>
      <c r="GG158" s="6">
        <v>0</v>
      </c>
      <c r="GH158" s="6">
        <v>0</v>
      </c>
      <c r="GI158" s="6">
        <v>0</v>
      </c>
      <c r="GJ158" s="6">
        <v>0</v>
      </c>
      <c r="GK158" s="6">
        <v>0</v>
      </c>
      <c r="GL158" s="6">
        <v>1</v>
      </c>
      <c r="GM158" s="6">
        <v>0</v>
      </c>
      <c r="GN158" s="6">
        <v>0</v>
      </c>
      <c r="GO158" s="6">
        <v>0</v>
      </c>
      <c r="GP158" s="6">
        <v>0</v>
      </c>
      <c r="GQ158" s="6">
        <v>0</v>
      </c>
      <c r="GR158" s="6">
        <v>0</v>
      </c>
      <c r="GS158" s="6">
        <v>0</v>
      </c>
      <c r="GT158" s="6">
        <v>0</v>
      </c>
      <c r="GU158" s="6">
        <v>0</v>
      </c>
      <c r="GV158" s="7">
        <f t="shared" si="2"/>
        <v>9</v>
      </c>
      <c r="GW158" s="8" t="s">
        <v>208</v>
      </c>
    </row>
    <row r="159" spans="1:205" ht="41.4" x14ac:dyDescent="0.3">
      <c r="A159" s="3" t="s">
        <v>156</v>
      </c>
      <c r="B159" s="6">
        <v>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1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  <c r="CC159" s="6">
        <v>0</v>
      </c>
      <c r="CD159" s="6">
        <v>0</v>
      </c>
      <c r="CE159" s="6">
        <v>0</v>
      </c>
      <c r="CF159" s="6">
        <v>0</v>
      </c>
      <c r="CG159" s="6">
        <v>2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6</v>
      </c>
      <c r="CO159" s="6">
        <v>7</v>
      </c>
      <c r="CP159" s="6">
        <v>0</v>
      </c>
      <c r="CQ159" s="6">
        <v>0</v>
      </c>
      <c r="CR159" s="6">
        <v>0</v>
      </c>
      <c r="CS159" s="6">
        <v>0</v>
      </c>
      <c r="CT159" s="6">
        <v>0</v>
      </c>
      <c r="CU159" s="6">
        <v>0</v>
      </c>
      <c r="CV159" s="6">
        <v>0</v>
      </c>
      <c r="CW159" s="6">
        <v>0</v>
      </c>
      <c r="CX159" s="6">
        <v>0</v>
      </c>
      <c r="CY159" s="6">
        <v>0</v>
      </c>
      <c r="CZ159" s="6">
        <v>0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>
        <v>0</v>
      </c>
      <c r="DH159" s="6">
        <v>0</v>
      </c>
      <c r="DI159" s="6">
        <v>0</v>
      </c>
      <c r="DJ159" s="6">
        <v>0</v>
      </c>
      <c r="DK159" s="6">
        <v>0</v>
      </c>
      <c r="DL159" s="6">
        <v>0</v>
      </c>
      <c r="DM159" s="6">
        <v>0</v>
      </c>
      <c r="DN159" s="6">
        <v>0</v>
      </c>
      <c r="DO159" s="6">
        <v>0</v>
      </c>
      <c r="DP159" s="6">
        <v>0</v>
      </c>
      <c r="DQ159" s="6">
        <v>0</v>
      </c>
      <c r="DR159" s="6">
        <v>0</v>
      </c>
      <c r="DS159" s="6">
        <v>0</v>
      </c>
      <c r="DT159" s="6">
        <v>0</v>
      </c>
      <c r="DU159" s="6">
        <v>0</v>
      </c>
      <c r="DV159" s="6">
        <v>0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0</v>
      </c>
      <c r="EE159" s="6">
        <v>0</v>
      </c>
      <c r="EF159" s="6">
        <v>0</v>
      </c>
      <c r="EG159" s="6">
        <v>0</v>
      </c>
      <c r="EH159" s="6">
        <v>0</v>
      </c>
      <c r="EI159" s="6">
        <v>0</v>
      </c>
      <c r="EJ159" s="6">
        <v>0</v>
      </c>
      <c r="EK159" s="6">
        <v>0</v>
      </c>
      <c r="EL159" s="6">
        <v>0</v>
      </c>
      <c r="EM159" s="6">
        <v>0</v>
      </c>
      <c r="EN159" s="6">
        <v>0</v>
      </c>
      <c r="EO159" s="6">
        <v>0</v>
      </c>
      <c r="EP159" s="6">
        <v>0</v>
      </c>
      <c r="EQ159" s="6">
        <v>0</v>
      </c>
      <c r="ER159" s="6">
        <v>0</v>
      </c>
      <c r="ES159" s="6">
        <v>0</v>
      </c>
      <c r="ET159" s="6">
        <v>0</v>
      </c>
      <c r="EU159" s="6">
        <v>0</v>
      </c>
      <c r="EV159" s="6">
        <v>0</v>
      </c>
      <c r="EW159" s="6">
        <v>0</v>
      </c>
      <c r="EX159" s="6">
        <v>0</v>
      </c>
      <c r="EY159" s="6">
        <v>0</v>
      </c>
      <c r="EZ159" s="6">
        <v>0</v>
      </c>
      <c r="FA159" s="6">
        <v>0</v>
      </c>
      <c r="FB159" s="5">
        <v>0</v>
      </c>
      <c r="FC159" s="6">
        <v>1</v>
      </c>
      <c r="FD159" s="6">
        <v>5</v>
      </c>
      <c r="FE159" s="6">
        <v>1</v>
      </c>
      <c r="FF159" s="6">
        <v>1</v>
      </c>
      <c r="FG159" s="6">
        <v>0</v>
      </c>
      <c r="FH159" s="6">
        <v>0</v>
      </c>
      <c r="FI159" s="6">
        <v>0</v>
      </c>
      <c r="FJ159" s="6">
        <v>0</v>
      </c>
      <c r="FK159" s="6">
        <v>0</v>
      </c>
      <c r="FL159" s="6">
        <v>0</v>
      </c>
      <c r="FM159" s="6">
        <v>0</v>
      </c>
      <c r="FN159" s="6">
        <v>0</v>
      </c>
      <c r="FO159" s="6">
        <v>0</v>
      </c>
      <c r="FP159" s="6">
        <v>0</v>
      </c>
      <c r="FQ159" s="6">
        <v>0</v>
      </c>
      <c r="FR159" s="6">
        <v>0</v>
      </c>
      <c r="FS159" s="6">
        <v>0</v>
      </c>
      <c r="FT159" s="6">
        <v>0</v>
      </c>
      <c r="FU159" s="6">
        <v>0</v>
      </c>
      <c r="FV159" s="6">
        <v>0</v>
      </c>
      <c r="FW159" s="6">
        <v>0</v>
      </c>
      <c r="FX159" s="6">
        <v>0</v>
      </c>
      <c r="FY159" s="6">
        <v>0</v>
      </c>
      <c r="FZ159" s="6">
        <v>0</v>
      </c>
      <c r="GA159" s="6">
        <v>0</v>
      </c>
      <c r="GB159" s="6">
        <v>0</v>
      </c>
      <c r="GC159" s="6">
        <v>0</v>
      </c>
      <c r="GD159" s="6">
        <v>0</v>
      </c>
      <c r="GE159" s="6">
        <v>0</v>
      </c>
      <c r="GF159" s="6">
        <v>0</v>
      </c>
      <c r="GG159" s="6">
        <v>0</v>
      </c>
      <c r="GH159" s="6">
        <v>0</v>
      </c>
      <c r="GI159" s="6">
        <v>0</v>
      </c>
      <c r="GJ159" s="6">
        <v>0</v>
      </c>
      <c r="GK159" s="6">
        <v>0</v>
      </c>
      <c r="GL159" s="6">
        <v>0</v>
      </c>
      <c r="GM159" s="6">
        <v>0</v>
      </c>
      <c r="GN159" s="6">
        <v>0</v>
      </c>
      <c r="GO159" s="6">
        <v>0</v>
      </c>
      <c r="GP159" s="6">
        <v>0</v>
      </c>
      <c r="GQ159" s="6">
        <v>0</v>
      </c>
      <c r="GR159" s="6">
        <v>0</v>
      </c>
      <c r="GS159" s="6">
        <v>0</v>
      </c>
      <c r="GT159" s="6">
        <v>0</v>
      </c>
      <c r="GU159" s="6">
        <v>0</v>
      </c>
      <c r="GV159" s="7">
        <f t="shared" si="2"/>
        <v>24</v>
      </c>
      <c r="GW159" s="8" t="s">
        <v>208</v>
      </c>
    </row>
    <row r="160" spans="1:205" ht="41.4" x14ac:dyDescent="0.3">
      <c r="A160" s="3" t="s">
        <v>157</v>
      </c>
      <c r="B160" s="6">
        <v>0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1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</v>
      </c>
      <c r="BX160" s="6">
        <v>0</v>
      </c>
      <c r="BY160" s="6">
        <v>0</v>
      </c>
      <c r="BZ160" s="6">
        <v>0</v>
      </c>
      <c r="CA160" s="6">
        <v>0</v>
      </c>
      <c r="CB160" s="6">
        <v>0</v>
      </c>
      <c r="CC160" s="6">
        <v>0</v>
      </c>
      <c r="CD160" s="6">
        <v>0</v>
      </c>
      <c r="CE160" s="6">
        <v>0</v>
      </c>
      <c r="CF160" s="6">
        <v>0</v>
      </c>
      <c r="CG160" s="6">
        <v>0</v>
      </c>
      <c r="CH160" s="6">
        <v>0</v>
      </c>
      <c r="CI160" s="6">
        <v>0</v>
      </c>
      <c r="CJ160" s="6">
        <v>0</v>
      </c>
      <c r="CK160" s="6">
        <v>0</v>
      </c>
      <c r="CL160" s="6">
        <v>0</v>
      </c>
      <c r="CM160" s="6">
        <v>0</v>
      </c>
      <c r="CN160" s="6">
        <v>8</v>
      </c>
      <c r="CO160" s="6">
        <v>16</v>
      </c>
      <c r="CP160" s="6">
        <v>0</v>
      </c>
      <c r="CQ160" s="6">
        <v>0</v>
      </c>
      <c r="CR160" s="6">
        <v>0</v>
      </c>
      <c r="CS160" s="6">
        <v>0</v>
      </c>
      <c r="CT160" s="6">
        <v>0</v>
      </c>
      <c r="CU160" s="6">
        <v>0</v>
      </c>
      <c r="CV160" s="6">
        <v>0</v>
      </c>
      <c r="CW160" s="6">
        <v>0</v>
      </c>
      <c r="CX160" s="6">
        <v>0</v>
      </c>
      <c r="CY160" s="6">
        <v>0</v>
      </c>
      <c r="CZ160" s="6">
        <v>0</v>
      </c>
      <c r="DA160" s="6">
        <v>0</v>
      </c>
      <c r="DB160" s="6">
        <v>0</v>
      </c>
      <c r="DC160" s="6">
        <v>0</v>
      </c>
      <c r="DD160" s="6">
        <v>0</v>
      </c>
      <c r="DE160" s="6">
        <v>0</v>
      </c>
      <c r="DF160" s="6">
        <v>0</v>
      </c>
      <c r="DG160" s="6">
        <v>0</v>
      </c>
      <c r="DH160" s="6">
        <v>0</v>
      </c>
      <c r="DI160" s="6">
        <v>0</v>
      </c>
      <c r="DJ160" s="6">
        <v>0</v>
      </c>
      <c r="DK160" s="6">
        <v>0</v>
      </c>
      <c r="DL160" s="6">
        <v>0</v>
      </c>
      <c r="DM160" s="6">
        <v>0</v>
      </c>
      <c r="DN160" s="6">
        <v>0</v>
      </c>
      <c r="DO160" s="6">
        <v>0</v>
      </c>
      <c r="DP160" s="6">
        <v>0</v>
      </c>
      <c r="DQ160" s="6">
        <v>0</v>
      </c>
      <c r="DR160" s="6">
        <v>0</v>
      </c>
      <c r="DS160" s="6">
        <v>0</v>
      </c>
      <c r="DT160" s="6">
        <v>0</v>
      </c>
      <c r="DU160" s="6">
        <v>0</v>
      </c>
      <c r="DV160" s="6">
        <v>0</v>
      </c>
      <c r="DW160" s="6">
        <v>0</v>
      </c>
      <c r="DX160" s="6">
        <v>0</v>
      </c>
      <c r="DY160" s="6">
        <v>0</v>
      </c>
      <c r="DZ160" s="6">
        <v>0</v>
      </c>
      <c r="EA160" s="6">
        <v>0</v>
      </c>
      <c r="EB160" s="6">
        <v>0</v>
      </c>
      <c r="EC160" s="6">
        <v>0</v>
      </c>
      <c r="ED160" s="6">
        <v>0</v>
      </c>
      <c r="EE160" s="6">
        <v>0</v>
      </c>
      <c r="EF160" s="6">
        <v>0</v>
      </c>
      <c r="EG160" s="6">
        <v>0</v>
      </c>
      <c r="EH160" s="6">
        <v>0</v>
      </c>
      <c r="EI160" s="6">
        <v>0</v>
      </c>
      <c r="EJ160" s="6">
        <v>0</v>
      </c>
      <c r="EK160" s="6">
        <v>0</v>
      </c>
      <c r="EL160" s="6">
        <v>0</v>
      </c>
      <c r="EM160" s="6">
        <v>0</v>
      </c>
      <c r="EN160" s="6">
        <v>0</v>
      </c>
      <c r="EO160" s="6">
        <v>0</v>
      </c>
      <c r="EP160" s="6">
        <v>0</v>
      </c>
      <c r="EQ160" s="6">
        <v>0</v>
      </c>
      <c r="ER160" s="6">
        <v>0</v>
      </c>
      <c r="ES160" s="6">
        <v>0</v>
      </c>
      <c r="ET160" s="6">
        <v>0</v>
      </c>
      <c r="EU160" s="6">
        <v>0</v>
      </c>
      <c r="EV160" s="6">
        <v>0</v>
      </c>
      <c r="EW160" s="6">
        <v>0</v>
      </c>
      <c r="EX160" s="6">
        <v>0</v>
      </c>
      <c r="EY160" s="6">
        <v>0</v>
      </c>
      <c r="EZ160" s="6">
        <v>0</v>
      </c>
      <c r="FA160" s="6">
        <v>0</v>
      </c>
      <c r="FB160" s="6">
        <v>0</v>
      </c>
      <c r="FC160" s="5">
        <v>25</v>
      </c>
      <c r="FD160" s="6">
        <v>0</v>
      </c>
      <c r="FE160" s="6">
        <v>0</v>
      </c>
      <c r="FF160" s="6">
        <v>3</v>
      </c>
      <c r="FG160" s="6">
        <v>0</v>
      </c>
      <c r="FH160" s="6">
        <v>0</v>
      </c>
      <c r="FI160" s="6">
        <v>0</v>
      </c>
      <c r="FJ160" s="6">
        <v>0</v>
      </c>
      <c r="FK160" s="6">
        <v>0</v>
      </c>
      <c r="FL160" s="6">
        <v>0</v>
      </c>
      <c r="FM160" s="6">
        <v>0</v>
      </c>
      <c r="FN160" s="6">
        <v>0</v>
      </c>
      <c r="FO160" s="6">
        <v>0</v>
      </c>
      <c r="FP160" s="6">
        <v>0</v>
      </c>
      <c r="FQ160" s="6">
        <v>0</v>
      </c>
      <c r="FR160" s="6">
        <v>0</v>
      </c>
      <c r="FS160" s="6">
        <v>0</v>
      </c>
      <c r="FT160" s="6">
        <v>0</v>
      </c>
      <c r="FU160" s="6">
        <v>0</v>
      </c>
      <c r="FV160" s="6">
        <v>0</v>
      </c>
      <c r="FW160" s="6">
        <v>0</v>
      </c>
      <c r="FX160" s="6">
        <v>0</v>
      </c>
      <c r="FY160" s="6">
        <v>0</v>
      </c>
      <c r="FZ160" s="6">
        <v>0</v>
      </c>
      <c r="GA160" s="6">
        <v>0</v>
      </c>
      <c r="GB160" s="6">
        <v>0</v>
      </c>
      <c r="GC160" s="6">
        <v>1</v>
      </c>
      <c r="GD160" s="6">
        <v>0</v>
      </c>
      <c r="GE160" s="6">
        <v>0</v>
      </c>
      <c r="GF160" s="6">
        <v>2</v>
      </c>
      <c r="GG160" s="6">
        <v>0</v>
      </c>
      <c r="GH160" s="6">
        <v>0</v>
      </c>
      <c r="GI160" s="6">
        <v>0</v>
      </c>
      <c r="GJ160" s="6">
        <v>0</v>
      </c>
      <c r="GK160" s="6">
        <v>0</v>
      </c>
      <c r="GL160" s="6">
        <v>0</v>
      </c>
      <c r="GM160" s="6">
        <v>0</v>
      </c>
      <c r="GN160" s="6">
        <v>0</v>
      </c>
      <c r="GO160" s="6">
        <v>0</v>
      </c>
      <c r="GP160" s="6">
        <v>0</v>
      </c>
      <c r="GQ160" s="6">
        <v>0</v>
      </c>
      <c r="GR160" s="6">
        <v>0</v>
      </c>
      <c r="GS160" s="6">
        <v>0</v>
      </c>
      <c r="GT160" s="6">
        <v>0</v>
      </c>
      <c r="GU160" s="6">
        <v>0</v>
      </c>
      <c r="GV160" s="7">
        <f t="shared" si="2"/>
        <v>56</v>
      </c>
      <c r="GW160" s="8">
        <f>ROUND((25/56),2)</f>
        <v>0.45</v>
      </c>
    </row>
    <row r="161" spans="1:205" ht="41.4" x14ac:dyDescent="0.3">
      <c r="A161" s="3" t="s">
        <v>158</v>
      </c>
      <c r="B161" s="6">
        <v>0</v>
      </c>
      <c r="C161" s="6">
        <v>1</v>
      </c>
      <c r="D161" s="6">
        <v>0</v>
      </c>
      <c r="E161" s="6">
        <v>0</v>
      </c>
      <c r="F161" s="6">
        <v>0</v>
      </c>
      <c r="G161" s="6">
        <v>5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1</v>
      </c>
      <c r="AC161" s="6">
        <v>0</v>
      </c>
      <c r="AD161" s="6">
        <v>0</v>
      </c>
      <c r="AE161" s="6">
        <v>2</v>
      </c>
      <c r="AF161" s="6">
        <v>0</v>
      </c>
      <c r="AG161" s="6">
        <v>2</v>
      </c>
      <c r="AH161" s="6">
        <v>0</v>
      </c>
      <c r="AI161" s="6">
        <v>0</v>
      </c>
      <c r="AJ161" s="6">
        <v>0</v>
      </c>
      <c r="AK161" s="6">
        <v>0</v>
      </c>
      <c r="AL161" s="6">
        <v>1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2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2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</v>
      </c>
      <c r="BX161" s="6">
        <v>0</v>
      </c>
      <c r="BY161" s="6">
        <v>0</v>
      </c>
      <c r="BZ161" s="6">
        <v>0</v>
      </c>
      <c r="CA161" s="6">
        <v>0</v>
      </c>
      <c r="CB161" s="6">
        <v>0</v>
      </c>
      <c r="CC161" s="6">
        <v>0</v>
      </c>
      <c r="CD161" s="6">
        <v>0</v>
      </c>
      <c r="CE161" s="6">
        <v>0</v>
      </c>
      <c r="CF161" s="6">
        <v>1</v>
      </c>
      <c r="CG161" s="6">
        <v>0</v>
      </c>
      <c r="CH161" s="6">
        <v>0</v>
      </c>
      <c r="CI161" s="6">
        <v>0</v>
      </c>
      <c r="CJ161" s="6">
        <v>0</v>
      </c>
      <c r="CK161" s="6">
        <v>2</v>
      </c>
      <c r="CL161" s="6">
        <v>0</v>
      </c>
      <c r="CM161" s="6">
        <v>0</v>
      </c>
      <c r="CN161" s="6">
        <v>4</v>
      </c>
      <c r="CO161" s="6">
        <v>2</v>
      </c>
      <c r="CP161" s="6">
        <v>0</v>
      </c>
      <c r="CQ161" s="6">
        <v>0</v>
      </c>
      <c r="CR161" s="6">
        <v>0</v>
      </c>
      <c r="CS161" s="6">
        <v>0</v>
      </c>
      <c r="CT161" s="6">
        <v>0</v>
      </c>
      <c r="CU161" s="6">
        <v>0</v>
      </c>
      <c r="CV161" s="6">
        <v>0</v>
      </c>
      <c r="CW161" s="6">
        <v>0</v>
      </c>
      <c r="CX161" s="6">
        <v>0</v>
      </c>
      <c r="CY161" s="6">
        <v>0</v>
      </c>
      <c r="CZ161" s="6">
        <v>0</v>
      </c>
      <c r="DA161" s="6">
        <v>0</v>
      </c>
      <c r="DB161" s="6">
        <v>0</v>
      </c>
      <c r="DC161" s="6">
        <v>0</v>
      </c>
      <c r="DD161" s="6">
        <v>0</v>
      </c>
      <c r="DE161" s="6">
        <v>0</v>
      </c>
      <c r="DF161" s="6">
        <v>0</v>
      </c>
      <c r="DG161" s="6">
        <v>0</v>
      </c>
      <c r="DH161" s="6">
        <v>0</v>
      </c>
      <c r="DI161" s="6">
        <v>0</v>
      </c>
      <c r="DJ161" s="6">
        <v>0</v>
      </c>
      <c r="DK161" s="6">
        <v>0</v>
      </c>
      <c r="DL161" s="6">
        <v>0</v>
      </c>
      <c r="DM161" s="6">
        <v>0</v>
      </c>
      <c r="DN161" s="6">
        <v>0</v>
      </c>
      <c r="DO161" s="6">
        <v>0</v>
      </c>
      <c r="DP161" s="6">
        <v>0</v>
      </c>
      <c r="DQ161" s="6">
        <v>0</v>
      </c>
      <c r="DR161" s="6">
        <v>0</v>
      </c>
      <c r="DS161" s="6">
        <v>0</v>
      </c>
      <c r="DT161" s="6">
        <v>0</v>
      </c>
      <c r="DU161" s="6">
        <v>0</v>
      </c>
      <c r="DV161" s="6">
        <v>0</v>
      </c>
      <c r="DW161" s="6">
        <v>0</v>
      </c>
      <c r="DX161" s="6">
        <v>0</v>
      </c>
      <c r="DY161" s="6">
        <v>0</v>
      </c>
      <c r="DZ161" s="6">
        <v>0</v>
      </c>
      <c r="EA161" s="6">
        <v>0</v>
      </c>
      <c r="EB161" s="6">
        <v>0</v>
      </c>
      <c r="EC161" s="6">
        <v>0</v>
      </c>
      <c r="ED161" s="6">
        <v>0</v>
      </c>
      <c r="EE161" s="6">
        <v>0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>
        <v>0</v>
      </c>
      <c r="EL161" s="6">
        <v>0</v>
      </c>
      <c r="EM161" s="6">
        <v>0</v>
      </c>
      <c r="EN161" s="6">
        <v>0</v>
      </c>
      <c r="EO161" s="6">
        <v>0</v>
      </c>
      <c r="EP161" s="6">
        <v>0</v>
      </c>
      <c r="EQ161" s="6">
        <v>0</v>
      </c>
      <c r="ER161" s="6">
        <v>0</v>
      </c>
      <c r="ES161" s="6">
        <v>0</v>
      </c>
      <c r="ET161" s="6">
        <v>0</v>
      </c>
      <c r="EU161" s="6">
        <v>0</v>
      </c>
      <c r="EV161" s="6">
        <v>0</v>
      </c>
      <c r="EW161" s="6">
        <v>0</v>
      </c>
      <c r="EX161" s="6">
        <v>0</v>
      </c>
      <c r="EY161" s="6">
        <v>1</v>
      </c>
      <c r="EZ161" s="6">
        <v>0</v>
      </c>
      <c r="FA161" s="6">
        <v>0</v>
      </c>
      <c r="FB161" s="6">
        <v>0</v>
      </c>
      <c r="FC161" s="6">
        <v>1</v>
      </c>
      <c r="FD161" s="5">
        <v>5</v>
      </c>
      <c r="FE161" s="6">
        <v>2</v>
      </c>
      <c r="FF161" s="6">
        <v>0</v>
      </c>
      <c r="FG161" s="6">
        <v>0</v>
      </c>
      <c r="FH161" s="6">
        <v>0</v>
      </c>
      <c r="FI161" s="6">
        <v>0</v>
      </c>
      <c r="FJ161" s="6">
        <v>0</v>
      </c>
      <c r="FK161" s="6">
        <v>0</v>
      </c>
      <c r="FL161" s="6">
        <v>0</v>
      </c>
      <c r="FM161" s="6">
        <v>0</v>
      </c>
      <c r="FN161" s="6">
        <v>0</v>
      </c>
      <c r="FO161" s="6">
        <v>0</v>
      </c>
      <c r="FP161" s="6">
        <v>0</v>
      </c>
      <c r="FQ161" s="6">
        <v>0</v>
      </c>
      <c r="FR161" s="6">
        <v>0</v>
      </c>
      <c r="FS161" s="6">
        <v>0</v>
      </c>
      <c r="FT161" s="6">
        <v>0</v>
      </c>
      <c r="FU161" s="6">
        <v>0</v>
      </c>
      <c r="FV161" s="6">
        <v>0</v>
      </c>
      <c r="FW161" s="6">
        <v>0</v>
      </c>
      <c r="FX161" s="6">
        <v>0</v>
      </c>
      <c r="FY161" s="6">
        <v>0</v>
      </c>
      <c r="FZ161" s="6">
        <v>0</v>
      </c>
      <c r="GA161" s="6">
        <v>0</v>
      </c>
      <c r="GB161" s="6">
        <v>1</v>
      </c>
      <c r="GC161" s="6">
        <v>4</v>
      </c>
      <c r="GD161" s="6">
        <v>0</v>
      </c>
      <c r="GE161" s="6">
        <v>0</v>
      </c>
      <c r="GF161" s="6">
        <v>0</v>
      </c>
      <c r="GG161" s="6">
        <v>0</v>
      </c>
      <c r="GH161" s="6">
        <v>0</v>
      </c>
      <c r="GI161" s="6">
        <v>0</v>
      </c>
      <c r="GJ161" s="6">
        <v>0</v>
      </c>
      <c r="GK161" s="6">
        <v>0</v>
      </c>
      <c r="GL161" s="6">
        <v>0</v>
      </c>
      <c r="GM161" s="6">
        <v>0</v>
      </c>
      <c r="GN161" s="6">
        <v>0</v>
      </c>
      <c r="GO161" s="6">
        <v>0</v>
      </c>
      <c r="GP161" s="6">
        <v>0</v>
      </c>
      <c r="GQ161" s="6">
        <v>0</v>
      </c>
      <c r="GR161" s="6">
        <v>0</v>
      </c>
      <c r="GS161" s="6">
        <v>0</v>
      </c>
      <c r="GT161" s="6">
        <v>0</v>
      </c>
      <c r="GU161" s="6">
        <v>0</v>
      </c>
      <c r="GV161" s="7">
        <f t="shared" si="2"/>
        <v>39</v>
      </c>
      <c r="GW161" s="8">
        <f>ROUND((5/39),2)</f>
        <v>0.13</v>
      </c>
    </row>
    <row r="162" spans="1:205" ht="41.4" x14ac:dyDescent="0.3">
      <c r="A162" s="3" t="s">
        <v>159</v>
      </c>
      <c r="B162" s="6">
        <v>0</v>
      </c>
      <c r="C162" s="6">
        <v>3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1</v>
      </c>
      <c r="AC162" s="6">
        <v>0</v>
      </c>
      <c r="AD162" s="6">
        <v>2</v>
      </c>
      <c r="AE162" s="6">
        <v>0</v>
      </c>
      <c r="AF162" s="6">
        <v>0</v>
      </c>
      <c r="AG162" s="6">
        <v>0</v>
      </c>
      <c r="AH162" s="6">
        <v>0</v>
      </c>
      <c r="AI162" s="6">
        <v>2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1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6">
        <v>0</v>
      </c>
      <c r="CM162" s="6">
        <v>0</v>
      </c>
      <c r="CN162" s="6">
        <v>2</v>
      </c>
      <c r="CO162" s="6">
        <v>2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0</v>
      </c>
      <c r="CX162" s="6">
        <v>0</v>
      </c>
      <c r="CY162" s="6">
        <v>0</v>
      </c>
      <c r="CZ162" s="6">
        <v>0</v>
      </c>
      <c r="DA162" s="6">
        <v>0</v>
      </c>
      <c r="DB162" s="6">
        <v>0</v>
      </c>
      <c r="DC162" s="6">
        <v>0</v>
      </c>
      <c r="DD162" s="6">
        <v>0</v>
      </c>
      <c r="DE162" s="6">
        <v>0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0</v>
      </c>
      <c r="EQ162" s="6">
        <v>0</v>
      </c>
      <c r="ER162" s="6">
        <v>0</v>
      </c>
      <c r="ES162" s="6">
        <v>1</v>
      </c>
      <c r="ET162" s="6">
        <v>0</v>
      </c>
      <c r="EU162" s="6">
        <v>0</v>
      </c>
      <c r="EV162" s="6">
        <v>0</v>
      </c>
      <c r="EW162" s="6">
        <v>0</v>
      </c>
      <c r="EX162" s="6">
        <v>0</v>
      </c>
      <c r="EY162" s="6">
        <v>0</v>
      </c>
      <c r="EZ162" s="6">
        <v>0</v>
      </c>
      <c r="FA162" s="6">
        <v>0</v>
      </c>
      <c r="FB162" s="6">
        <v>0</v>
      </c>
      <c r="FC162" s="6">
        <v>1</v>
      </c>
      <c r="FD162" s="6">
        <v>1</v>
      </c>
      <c r="FE162" s="5">
        <v>32</v>
      </c>
      <c r="FF162" s="6">
        <v>7</v>
      </c>
      <c r="FG162" s="6">
        <v>4</v>
      </c>
      <c r="FH162" s="6">
        <v>0</v>
      </c>
      <c r="FI162" s="6">
        <v>0</v>
      </c>
      <c r="FJ162" s="6">
        <v>0</v>
      </c>
      <c r="FK162" s="6">
        <v>0</v>
      </c>
      <c r="FL162" s="6">
        <v>0</v>
      </c>
      <c r="FM162" s="6">
        <v>0</v>
      </c>
      <c r="FN162" s="6">
        <v>0</v>
      </c>
      <c r="FO162" s="6">
        <v>0</v>
      </c>
      <c r="FP162" s="6">
        <v>0</v>
      </c>
      <c r="FQ162" s="6">
        <v>0</v>
      </c>
      <c r="FR162" s="6">
        <v>0</v>
      </c>
      <c r="FS162" s="6">
        <v>0</v>
      </c>
      <c r="FT162" s="6">
        <v>0</v>
      </c>
      <c r="FU162" s="6">
        <v>0</v>
      </c>
      <c r="FV162" s="6">
        <v>0</v>
      </c>
      <c r="FW162" s="6">
        <v>0</v>
      </c>
      <c r="FX162" s="6">
        <v>0</v>
      </c>
      <c r="FY162" s="6">
        <v>0</v>
      </c>
      <c r="FZ162" s="6">
        <v>0</v>
      </c>
      <c r="GA162" s="6">
        <v>0</v>
      </c>
      <c r="GB162" s="6">
        <v>0</v>
      </c>
      <c r="GC162" s="6">
        <v>0</v>
      </c>
      <c r="GD162" s="6">
        <v>0</v>
      </c>
      <c r="GE162" s="6">
        <v>0</v>
      </c>
      <c r="GF162" s="6">
        <v>0</v>
      </c>
      <c r="GG162" s="6">
        <v>0</v>
      </c>
      <c r="GH162" s="6">
        <v>0</v>
      </c>
      <c r="GI162" s="6">
        <v>0</v>
      </c>
      <c r="GJ162" s="6">
        <v>0</v>
      </c>
      <c r="GK162" s="6">
        <v>0</v>
      </c>
      <c r="GL162" s="6">
        <v>5</v>
      </c>
      <c r="GM162" s="6">
        <v>0</v>
      </c>
      <c r="GN162" s="6">
        <v>0</v>
      </c>
      <c r="GO162" s="6">
        <v>0</v>
      </c>
      <c r="GP162" s="6">
        <v>0</v>
      </c>
      <c r="GQ162" s="6">
        <v>0</v>
      </c>
      <c r="GR162" s="6">
        <v>0</v>
      </c>
      <c r="GS162" s="6">
        <v>0</v>
      </c>
      <c r="GT162" s="6">
        <v>0</v>
      </c>
      <c r="GU162" s="6">
        <v>0</v>
      </c>
      <c r="GV162" s="7">
        <f t="shared" si="2"/>
        <v>64</v>
      </c>
      <c r="GW162" s="8">
        <f>ROUND((32/64),2)</f>
        <v>0.5</v>
      </c>
    </row>
    <row r="163" spans="1:205" ht="41.4" x14ac:dyDescent="0.3">
      <c r="A163" s="3" t="s">
        <v>160</v>
      </c>
      <c r="B163" s="6">
        <v>0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1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1</v>
      </c>
      <c r="CF163" s="6">
        <v>3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6">
        <v>0</v>
      </c>
      <c r="CM163" s="6">
        <v>0</v>
      </c>
      <c r="CN163" s="6">
        <v>2</v>
      </c>
      <c r="CO163" s="6">
        <v>1</v>
      </c>
      <c r="CP163" s="6">
        <v>0</v>
      </c>
      <c r="CQ163" s="6">
        <v>0</v>
      </c>
      <c r="CR163" s="6">
        <v>0</v>
      </c>
      <c r="CS163" s="6">
        <v>0</v>
      </c>
      <c r="CT163" s="6">
        <v>0</v>
      </c>
      <c r="CU163" s="6">
        <v>0</v>
      </c>
      <c r="CV163" s="6">
        <v>0</v>
      </c>
      <c r="CW163" s="6">
        <v>0</v>
      </c>
      <c r="CX163" s="6">
        <v>0</v>
      </c>
      <c r="CY163" s="6">
        <v>0</v>
      </c>
      <c r="CZ163" s="6">
        <v>0</v>
      </c>
      <c r="DA163" s="6">
        <v>0</v>
      </c>
      <c r="DB163" s="6">
        <v>0</v>
      </c>
      <c r="DC163" s="6">
        <v>0</v>
      </c>
      <c r="DD163" s="6">
        <v>0</v>
      </c>
      <c r="DE163" s="6">
        <v>0</v>
      </c>
      <c r="DF163" s="6">
        <v>0</v>
      </c>
      <c r="DG163" s="6">
        <v>0</v>
      </c>
      <c r="DH163" s="6">
        <v>0</v>
      </c>
      <c r="DI163" s="6">
        <v>0</v>
      </c>
      <c r="DJ163" s="6">
        <v>0</v>
      </c>
      <c r="DK163" s="6">
        <v>0</v>
      </c>
      <c r="DL163" s="6">
        <v>0</v>
      </c>
      <c r="DM163" s="6">
        <v>0</v>
      </c>
      <c r="DN163" s="6">
        <v>0</v>
      </c>
      <c r="DO163" s="6">
        <v>0</v>
      </c>
      <c r="DP163" s="6">
        <v>0</v>
      </c>
      <c r="DQ163" s="6">
        <v>0</v>
      </c>
      <c r="DR163" s="6">
        <v>0</v>
      </c>
      <c r="DS163" s="6">
        <v>0</v>
      </c>
      <c r="DT163" s="6">
        <v>0</v>
      </c>
      <c r="DU163" s="6">
        <v>0</v>
      </c>
      <c r="DV163" s="6">
        <v>0</v>
      </c>
      <c r="DW163" s="6">
        <v>0</v>
      </c>
      <c r="DX163" s="6">
        <v>0</v>
      </c>
      <c r="DY163" s="6">
        <v>0</v>
      </c>
      <c r="DZ163" s="6">
        <v>0</v>
      </c>
      <c r="EA163" s="6">
        <v>0</v>
      </c>
      <c r="EB163" s="6">
        <v>0</v>
      </c>
      <c r="EC163" s="6">
        <v>0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>
        <v>0</v>
      </c>
      <c r="EL163" s="6">
        <v>0</v>
      </c>
      <c r="EM163" s="6">
        <v>0</v>
      </c>
      <c r="EN163" s="6">
        <v>0</v>
      </c>
      <c r="EO163" s="6">
        <v>0</v>
      </c>
      <c r="EP163" s="6">
        <v>0</v>
      </c>
      <c r="EQ163" s="6">
        <v>0</v>
      </c>
      <c r="ER163" s="6">
        <v>0</v>
      </c>
      <c r="ES163" s="6">
        <v>0</v>
      </c>
      <c r="ET163" s="6">
        <v>0</v>
      </c>
      <c r="EU163" s="6">
        <v>0</v>
      </c>
      <c r="EV163" s="6">
        <v>0</v>
      </c>
      <c r="EW163" s="6">
        <v>0</v>
      </c>
      <c r="EX163" s="6">
        <v>0</v>
      </c>
      <c r="EY163" s="6">
        <v>0</v>
      </c>
      <c r="EZ163" s="6">
        <v>0</v>
      </c>
      <c r="FA163" s="6">
        <v>0</v>
      </c>
      <c r="FB163" s="6">
        <v>0</v>
      </c>
      <c r="FC163" s="6">
        <v>2</v>
      </c>
      <c r="FD163" s="6">
        <v>0</v>
      </c>
      <c r="FE163" s="6">
        <v>0</v>
      </c>
      <c r="FF163" s="5">
        <v>35</v>
      </c>
      <c r="FG163" s="6">
        <v>1</v>
      </c>
      <c r="FH163" s="6">
        <v>0</v>
      </c>
      <c r="FI163" s="6">
        <v>0</v>
      </c>
      <c r="FJ163" s="6">
        <v>0</v>
      </c>
      <c r="FK163" s="6">
        <v>0</v>
      </c>
      <c r="FL163" s="6">
        <v>0</v>
      </c>
      <c r="FM163" s="6">
        <v>0</v>
      </c>
      <c r="FN163" s="6">
        <v>0</v>
      </c>
      <c r="FO163" s="6">
        <v>0</v>
      </c>
      <c r="FP163" s="6">
        <v>0</v>
      </c>
      <c r="FQ163" s="6">
        <v>0</v>
      </c>
      <c r="FR163" s="6">
        <v>0</v>
      </c>
      <c r="FS163" s="6">
        <v>0</v>
      </c>
      <c r="FT163" s="6">
        <v>0</v>
      </c>
      <c r="FU163" s="6">
        <v>0</v>
      </c>
      <c r="FV163" s="6">
        <v>0</v>
      </c>
      <c r="FW163" s="6">
        <v>0</v>
      </c>
      <c r="FX163" s="6">
        <v>0</v>
      </c>
      <c r="FY163" s="6">
        <v>0</v>
      </c>
      <c r="FZ163" s="6">
        <v>0</v>
      </c>
      <c r="GA163" s="6">
        <v>0</v>
      </c>
      <c r="GB163" s="6">
        <v>0</v>
      </c>
      <c r="GC163" s="6">
        <v>1</v>
      </c>
      <c r="GD163" s="6">
        <v>0</v>
      </c>
      <c r="GE163" s="6">
        <v>0</v>
      </c>
      <c r="GF163" s="6">
        <v>0</v>
      </c>
      <c r="GG163" s="6">
        <v>0</v>
      </c>
      <c r="GH163" s="6">
        <v>0</v>
      </c>
      <c r="GI163" s="6">
        <v>0</v>
      </c>
      <c r="GJ163" s="6">
        <v>0</v>
      </c>
      <c r="GK163" s="6">
        <v>0</v>
      </c>
      <c r="GL163" s="6">
        <v>0</v>
      </c>
      <c r="GM163" s="6">
        <v>0</v>
      </c>
      <c r="GN163" s="6">
        <v>0</v>
      </c>
      <c r="GO163" s="6">
        <v>0</v>
      </c>
      <c r="GP163" s="6">
        <v>0</v>
      </c>
      <c r="GQ163" s="6">
        <v>0</v>
      </c>
      <c r="GR163" s="6">
        <v>0</v>
      </c>
      <c r="GS163" s="6">
        <v>0</v>
      </c>
      <c r="GT163" s="6">
        <v>0</v>
      </c>
      <c r="GU163" s="6">
        <v>0</v>
      </c>
      <c r="GV163" s="7">
        <f t="shared" si="2"/>
        <v>47</v>
      </c>
      <c r="GW163" s="8">
        <f>ROUND((35/47),2)</f>
        <v>0.74</v>
      </c>
    </row>
    <row r="164" spans="1:205" ht="41.4" x14ac:dyDescent="0.3">
      <c r="A164" s="3" t="s">
        <v>161</v>
      </c>
      <c r="B164" s="6">
        <v>0</v>
      </c>
      <c r="C164" s="6">
        <v>4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1</v>
      </c>
      <c r="AB164" s="6">
        <v>0</v>
      </c>
      <c r="AC164" s="6">
        <v>0</v>
      </c>
      <c r="AD164" s="6">
        <v>0</v>
      </c>
      <c r="AE164" s="6">
        <v>1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1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2</v>
      </c>
      <c r="CG164" s="6">
        <v>0</v>
      </c>
      <c r="CH164" s="6">
        <v>0</v>
      </c>
      <c r="CI164" s="6">
        <v>0</v>
      </c>
      <c r="CJ164" s="6">
        <v>0</v>
      </c>
      <c r="CK164" s="6">
        <v>1</v>
      </c>
      <c r="CL164" s="6">
        <v>0</v>
      </c>
      <c r="CM164" s="6">
        <v>0</v>
      </c>
      <c r="CN164" s="6">
        <v>7</v>
      </c>
      <c r="CO164" s="6">
        <v>8</v>
      </c>
      <c r="CP164" s="6">
        <v>0</v>
      </c>
      <c r="CQ164" s="6">
        <v>0</v>
      </c>
      <c r="CR164" s="6">
        <v>0</v>
      </c>
      <c r="CS164" s="6">
        <v>0</v>
      </c>
      <c r="CT164" s="6">
        <v>0</v>
      </c>
      <c r="CU164" s="6">
        <v>0</v>
      </c>
      <c r="CV164" s="6">
        <v>0</v>
      </c>
      <c r="CW164" s="6">
        <v>0</v>
      </c>
      <c r="CX164" s="6">
        <v>0</v>
      </c>
      <c r="CY164" s="6">
        <v>0</v>
      </c>
      <c r="CZ164" s="6">
        <v>0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0</v>
      </c>
      <c r="DH164" s="6">
        <v>0</v>
      </c>
      <c r="DI164" s="6">
        <v>0</v>
      </c>
      <c r="DJ164" s="6">
        <v>0</v>
      </c>
      <c r="DK164" s="6">
        <v>0</v>
      </c>
      <c r="DL164" s="6">
        <v>0</v>
      </c>
      <c r="DM164" s="6">
        <v>0</v>
      </c>
      <c r="DN164" s="6">
        <v>0</v>
      </c>
      <c r="DO164" s="6">
        <v>0</v>
      </c>
      <c r="DP164" s="6">
        <v>0</v>
      </c>
      <c r="DQ164" s="6">
        <v>0</v>
      </c>
      <c r="DR164" s="6">
        <v>0</v>
      </c>
      <c r="DS164" s="6">
        <v>0</v>
      </c>
      <c r="DT164" s="6">
        <v>0</v>
      </c>
      <c r="DU164" s="6">
        <v>0</v>
      </c>
      <c r="DV164" s="6">
        <v>0</v>
      </c>
      <c r="DW164" s="6">
        <v>0</v>
      </c>
      <c r="DX164" s="6">
        <v>0</v>
      </c>
      <c r="DY164" s="6">
        <v>0</v>
      </c>
      <c r="DZ164" s="6">
        <v>0</v>
      </c>
      <c r="EA164" s="6">
        <v>0</v>
      </c>
      <c r="EB164" s="6">
        <v>0</v>
      </c>
      <c r="EC164" s="6">
        <v>0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  <c r="ER164" s="6">
        <v>0</v>
      </c>
      <c r="ES164" s="6">
        <v>0</v>
      </c>
      <c r="ET164" s="6">
        <v>0</v>
      </c>
      <c r="EU164" s="6">
        <v>0</v>
      </c>
      <c r="EV164" s="6">
        <v>0</v>
      </c>
      <c r="EW164" s="6">
        <v>0</v>
      </c>
      <c r="EX164" s="6">
        <v>0</v>
      </c>
      <c r="EY164" s="6">
        <v>0</v>
      </c>
      <c r="EZ164" s="6">
        <v>0</v>
      </c>
      <c r="FA164" s="6">
        <v>0</v>
      </c>
      <c r="FB164" s="6">
        <v>0</v>
      </c>
      <c r="FC164" s="6">
        <v>4</v>
      </c>
      <c r="FD164" s="6">
        <v>0</v>
      </c>
      <c r="FE164" s="6">
        <v>1</v>
      </c>
      <c r="FF164" s="6">
        <v>17</v>
      </c>
      <c r="FG164" s="5">
        <v>5</v>
      </c>
      <c r="FH164" s="6">
        <v>0</v>
      </c>
      <c r="FI164" s="6">
        <v>0</v>
      </c>
      <c r="FJ164" s="6">
        <v>0</v>
      </c>
      <c r="FK164" s="6">
        <v>0</v>
      </c>
      <c r="FL164" s="6">
        <v>0</v>
      </c>
      <c r="FM164" s="6">
        <v>0</v>
      </c>
      <c r="FN164" s="6">
        <v>0</v>
      </c>
      <c r="FO164" s="6">
        <v>0</v>
      </c>
      <c r="FP164" s="6">
        <v>0</v>
      </c>
      <c r="FQ164" s="6">
        <v>0</v>
      </c>
      <c r="FR164" s="6">
        <v>0</v>
      </c>
      <c r="FS164" s="6">
        <v>0</v>
      </c>
      <c r="FT164" s="6">
        <v>0</v>
      </c>
      <c r="FU164" s="6">
        <v>0</v>
      </c>
      <c r="FV164" s="6">
        <v>0</v>
      </c>
      <c r="FW164" s="6">
        <v>0</v>
      </c>
      <c r="FX164" s="6">
        <v>0</v>
      </c>
      <c r="FY164" s="6">
        <v>0</v>
      </c>
      <c r="FZ164" s="6">
        <v>0</v>
      </c>
      <c r="GA164" s="6">
        <v>0</v>
      </c>
      <c r="GB164" s="6">
        <v>0</v>
      </c>
      <c r="GC164" s="6">
        <v>0</v>
      </c>
      <c r="GD164" s="6">
        <v>0</v>
      </c>
      <c r="GE164" s="6">
        <v>0</v>
      </c>
      <c r="GF164" s="6">
        <v>0</v>
      </c>
      <c r="GG164" s="6">
        <v>0</v>
      </c>
      <c r="GH164" s="6">
        <v>0</v>
      </c>
      <c r="GI164" s="6">
        <v>0</v>
      </c>
      <c r="GJ164" s="6">
        <v>0</v>
      </c>
      <c r="GK164" s="6">
        <v>0</v>
      </c>
      <c r="GL164" s="6">
        <v>0</v>
      </c>
      <c r="GM164" s="6">
        <v>0</v>
      </c>
      <c r="GN164" s="6">
        <v>0</v>
      </c>
      <c r="GO164" s="6">
        <v>0</v>
      </c>
      <c r="GP164" s="6">
        <v>0</v>
      </c>
      <c r="GQ164" s="6">
        <v>0</v>
      </c>
      <c r="GR164" s="6">
        <v>0</v>
      </c>
      <c r="GS164" s="6">
        <v>0</v>
      </c>
      <c r="GT164" s="6">
        <v>0</v>
      </c>
      <c r="GU164" s="6">
        <v>0</v>
      </c>
      <c r="GV164" s="7">
        <f t="shared" si="2"/>
        <v>52</v>
      </c>
      <c r="GW164" s="8">
        <f>ROUND((5/52),2)</f>
        <v>0.1</v>
      </c>
    </row>
    <row r="165" spans="1:205" ht="41.4" x14ac:dyDescent="0.3">
      <c r="A165" s="3" t="s">
        <v>162</v>
      </c>
      <c r="B165" s="6">
        <v>0</v>
      </c>
      <c r="C165" s="6">
        <v>1</v>
      </c>
      <c r="D165" s="6">
        <v>0</v>
      </c>
      <c r="E165" s="6">
        <v>0</v>
      </c>
      <c r="F165" s="6">
        <v>0</v>
      </c>
      <c r="G165" s="6">
        <v>2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1</v>
      </c>
      <c r="AE165" s="6">
        <v>0</v>
      </c>
      <c r="AF165" s="6">
        <v>0</v>
      </c>
      <c r="AG165" s="6">
        <v>0</v>
      </c>
      <c r="AH165" s="6">
        <v>0</v>
      </c>
      <c r="AI165" s="6">
        <v>1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1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0</v>
      </c>
      <c r="CI165" s="6">
        <v>0</v>
      </c>
      <c r="CJ165" s="6">
        <v>0</v>
      </c>
      <c r="CK165" s="6">
        <v>0</v>
      </c>
      <c r="CL165" s="6">
        <v>0</v>
      </c>
      <c r="CM165" s="6">
        <v>0</v>
      </c>
      <c r="CN165" s="6">
        <v>0</v>
      </c>
      <c r="CO165" s="6">
        <v>0</v>
      </c>
      <c r="CP165" s="6">
        <v>0</v>
      </c>
      <c r="CQ165" s="6">
        <v>0</v>
      </c>
      <c r="CR165" s="6">
        <v>0</v>
      </c>
      <c r="CS165" s="6">
        <v>0</v>
      </c>
      <c r="CT165" s="6">
        <v>0</v>
      </c>
      <c r="CU165" s="6">
        <v>0</v>
      </c>
      <c r="CV165" s="6">
        <v>0</v>
      </c>
      <c r="CW165" s="6">
        <v>0</v>
      </c>
      <c r="CX165" s="6">
        <v>0</v>
      </c>
      <c r="CY165" s="6">
        <v>0</v>
      </c>
      <c r="CZ165" s="6">
        <v>0</v>
      </c>
      <c r="DA165" s="6">
        <v>0</v>
      </c>
      <c r="DB165" s="6">
        <v>0</v>
      </c>
      <c r="DC165" s="6">
        <v>0</v>
      </c>
      <c r="DD165" s="6">
        <v>0</v>
      </c>
      <c r="DE165" s="6">
        <v>0</v>
      </c>
      <c r="DF165" s="6">
        <v>0</v>
      </c>
      <c r="DG165" s="6">
        <v>0</v>
      </c>
      <c r="DH165" s="6">
        <v>0</v>
      </c>
      <c r="DI165" s="6">
        <v>0</v>
      </c>
      <c r="DJ165" s="6">
        <v>0</v>
      </c>
      <c r="DK165" s="6">
        <v>0</v>
      </c>
      <c r="DL165" s="6">
        <v>0</v>
      </c>
      <c r="DM165" s="6">
        <v>0</v>
      </c>
      <c r="DN165" s="6">
        <v>0</v>
      </c>
      <c r="DO165" s="6">
        <v>0</v>
      </c>
      <c r="DP165" s="6">
        <v>0</v>
      </c>
      <c r="DQ165" s="6">
        <v>0</v>
      </c>
      <c r="DR165" s="6">
        <v>0</v>
      </c>
      <c r="DS165" s="6">
        <v>0</v>
      </c>
      <c r="DT165" s="6">
        <v>0</v>
      </c>
      <c r="DU165" s="6">
        <v>0</v>
      </c>
      <c r="DV165" s="6">
        <v>0</v>
      </c>
      <c r="DW165" s="6">
        <v>0</v>
      </c>
      <c r="DX165" s="6">
        <v>0</v>
      </c>
      <c r="DY165" s="6">
        <v>0</v>
      </c>
      <c r="DZ165" s="6">
        <v>0</v>
      </c>
      <c r="EA165" s="6">
        <v>0</v>
      </c>
      <c r="EB165" s="6">
        <v>0</v>
      </c>
      <c r="EC165" s="6">
        <v>0</v>
      </c>
      <c r="ED165" s="6">
        <v>0</v>
      </c>
      <c r="EE165" s="6">
        <v>0</v>
      </c>
      <c r="EF165" s="6">
        <v>0</v>
      </c>
      <c r="EG165" s="6">
        <v>0</v>
      </c>
      <c r="EH165" s="6">
        <v>0</v>
      </c>
      <c r="EI165" s="6">
        <v>0</v>
      </c>
      <c r="EJ165" s="6">
        <v>0</v>
      </c>
      <c r="EK165" s="6">
        <v>0</v>
      </c>
      <c r="EL165" s="6">
        <v>0</v>
      </c>
      <c r="EM165" s="6">
        <v>0</v>
      </c>
      <c r="EN165" s="6">
        <v>0</v>
      </c>
      <c r="EO165" s="6">
        <v>0</v>
      </c>
      <c r="EP165" s="6">
        <v>0</v>
      </c>
      <c r="EQ165" s="6">
        <v>0</v>
      </c>
      <c r="ER165" s="6">
        <v>0</v>
      </c>
      <c r="ES165" s="6">
        <v>2</v>
      </c>
      <c r="ET165" s="6">
        <v>0</v>
      </c>
      <c r="EU165" s="6">
        <v>0</v>
      </c>
      <c r="EV165" s="6">
        <v>0</v>
      </c>
      <c r="EW165" s="6">
        <v>0</v>
      </c>
      <c r="EX165" s="6">
        <v>0</v>
      </c>
      <c r="EY165" s="6">
        <v>0</v>
      </c>
      <c r="EZ165" s="6">
        <v>0</v>
      </c>
      <c r="FA165" s="6">
        <v>0</v>
      </c>
      <c r="FB165" s="6">
        <v>0</v>
      </c>
      <c r="FC165" s="6">
        <v>0</v>
      </c>
      <c r="FD165" s="6">
        <v>0</v>
      </c>
      <c r="FE165" s="6">
        <v>0</v>
      </c>
      <c r="FF165" s="6">
        <v>0</v>
      </c>
      <c r="FG165" s="6">
        <v>0</v>
      </c>
      <c r="FH165" s="5">
        <v>12</v>
      </c>
      <c r="FI165" s="6">
        <v>0</v>
      </c>
      <c r="FJ165" s="6">
        <v>0</v>
      </c>
      <c r="FK165" s="6">
        <v>0</v>
      </c>
      <c r="FL165" s="6">
        <v>0</v>
      </c>
      <c r="FM165" s="6">
        <v>0</v>
      </c>
      <c r="FN165" s="6">
        <v>0</v>
      </c>
      <c r="FO165" s="6">
        <v>0</v>
      </c>
      <c r="FP165" s="6">
        <v>0</v>
      </c>
      <c r="FQ165" s="6">
        <v>0</v>
      </c>
      <c r="FR165" s="6">
        <v>0</v>
      </c>
      <c r="FS165" s="6">
        <v>0</v>
      </c>
      <c r="FT165" s="6">
        <v>0</v>
      </c>
      <c r="FU165" s="6">
        <v>0</v>
      </c>
      <c r="FV165" s="6">
        <v>0</v>
      </c>
      <c r="FW165" s="6">
        <v>0</v>
      </c>
      <c r="FX165" s="6">
        <v>0</v>
      </c>
      <c r="FY165" s="6">
        <v>0</v>
      </c>
      <c r="FZ165" s="6">
        <v>0</v>
      </c>
      <c r="GA165" s="6">
        <v>0</v>
      </c>
      <c r="GB165" s="6">
        <v>0</v>
      </c>
      <c r="GC165" s="6">
        <v>0</v>
      </c>
      <c r="GD165" s="6">
        <v>0</v>
      </c>
      <c r="GE165" s="6">
        <v>0</v>
      </c>
      <c r="GF165" s="6">
        <v>0</v>
      </c>
      <c r="GG165" s="6">
        <v>0</v>
      </c>
      <c r="GH165" s="6">
        <v>0</v>
      </c>
      <c r="GI165" s="6">
        <v>0</v>
      </c>
      <c r="GJ165" s="6">
        <v>0</v>
      </c>
      <c r="GK165" s="6">
        <v>0</v>
      </c>
      <c r="GL165" s="6">
        <v>0</v>
      </c>
      <c r="GM165" s="6">
        <v>0</v>
      </c>
      <c r="GN165" s="6">
        <v>0</v>
      </c>
      <c r="GO165" s="6">
        <v>0</v>
      </c>
      <c r="GP165" s="6">
        <v>0</v>
      </c>
      <c r="GQ165" s="6">
        <v>0</v>
      </c>
      <c r="GR165" s="6">
        <v>0</v>
      </c>
      <c r="GS165" s="6">
        <v>0</v>
      </c>
      <c r="GT165" s="6">
        <v>0</v>
      </c>
      <c r="GU165" s="6">
        <v>0</v>
      </c>
      <c r="GV165" s="7">
        <f t="shared" si="2"/>
        <v>20</v>
      </c>
      <c r="GW165" s="8" t="s">
        <v>208</v>
      </c>
    </row>
    <row r="166" spans="1:205" ht="55.2" x14ac:dyDescent="0.3">
      <c r="A166" s="3" t="s">
        <v>163</v>
      </c>
      <c r="B166" s="6">
        <v>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2</v>
      </c>
      <c r="M166" s="6">
        <v>4</v>
      </c>
      <c r="N166" s="6">
        <v>2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0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0</v>
      </c>
      <c r="DB166" s="6">
        <v>0</v>
      </c>
      <c r="DC166" s="6">
        <v>0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0</v>
      </c>
      <c r="DJ166" s="6">
        <v>0</v>
      </c>
      <c r="DK166" s="6">
        <v>0</v>
      </c>
      <c r="DL166" s="6">
        <v>0</v>
      </c>
      <c r="DM166" s="6">
        <v>0</v>
      </c>
      <c r="DN166" s="6">
        <v>0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0</v>
      </c>
      <c r="DU166" s="6">
        <v>0</v>
      </c>
      <c r="DV166" s="6">
        <v>0</v>
      </c>
      <c r="DW166" s="6">
        <v>0</v>
      </c>
      <c r="DX166" s="6">
        <v>0</v>
      </c>
      <c r="DY166" s="6">
        <v>0</v>
      </c>
      <c r="DZ166" s="6">
        <v>0</v>
      </c>
      <c r="EA166" s="6">
        <v>0</v>
      </c>
      <c r="EB166" s="6">
        <v>0</v>
      </c>
      <c r="EC166" s="6">
        <v>0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  <c r="ER166" s="6">
        <v>0</v>
      </c>
      <c r="ES166" s="6">
        <v>0</v>
      </c>
      <c r="ET166" s="6">
        <v>0</v>
      </c>
      <c r="EU166" s="6">
        <v>0</v>
      </c>
      <c r="EV166" s="6">
        <v>0</v>
      </c>
      <c r="EW166" s="6">
        <v>0</v>
      </c>
      <c r="EX166" s="6">
        <v>0</v>
      </c>
      <c r="EY166" s="6">
        <v>0</v>
      </c>
      <c r="EZ166" s="6">
        <v>0</v>
      </c>
      <c r="FA166" s="6">
        <v>0</v>
      </c>
      <c r="FB166" s="6">
        <v>0</v>
      </c>
      <c r="FC166" s="6">
        <v>0</v>
      </c>
      <c r="FD166" s="6">
        <v>0</v>
      </c>
      <c r="FE166" s="6">
        <v>1</v>
      </c>
      <c r="FF166" s="6">
        <v>0</v>
      </c>
      <c r="FG166" s="6">
        <v>0</v>
      </c>
      <c r="FH166" s="6">
        <v>0</v>
      </c>
      <c r="FI166" s="5">
        <v>0</v>
      </c>
      <c r="FJ166" s="6">
        <v>0</v>
      </c>
      <c r="FK166" s="6">
        <v>0</v>
      </c>
      <c r="FL166" s="6">
        <v>0</v>
      </c>
      <c r="FM166" s="6">
        <v>0</v>
      </c>
      <c r="FN166" s="6">
        <v>0</v>
      </c>
      <c r="FO166" s="6">
        <v>0</v>
      </c>
      <c r="FP166" s="6">
        <v>0</v>
      </c>
      <c r="FQ166" s="6">
        <v>0</v>
      </c>
      <c r="FR166" s="6">
        <v>0</v>
      </c>
      <c r="FS166" s="6">
        <v>0</v>
      </c>
      <c r="FT166" s="6">
        <v>0</v>
      </c>
      <c r="FU166" s="6">
        <v>0</v>
      </c>
      <c r="FV166" s="6">
        <v>0</v>
      </c>
      <c r="FW166" s="6">
        <v>0</v>
      </c>
      <c r="FX166" s="6">
        <v>0</v>
      </c>
      <c r="FY166" s="6">
        <v>0</v>
      </c>
      <c r="FZ166" s="6">
        <v>0</v>
      </c>
      <c r="GA166" s="6">
        <v>0</v>
      </c>
      <c r="GB166" s="6">
        <v>0</v>
      </c>
      <c r="GC166" s="6">
        <v>0</v>
      </c>
      <c r="GD166" s="6">
        <v>0</v>
      </c>
      <c r="GE166" s="6">
        <v>0</v>
      </c>
      <c r="GF166" s="6">
        <v>0</v>
      </c>
      <c r="GG166" s="6">
        <v>0</v>
      </c>
      <c r="GH166" s="6">
        <v>0</v>
      </c>
      <c r="GI166" s="6">
        <v>0</v>
      </c>
      <c r="GJ166" s="6">
        <v>0</v>
      </c>
      <c r="GK166" s="6">
        <v>0</v>
      </c>
      <c r="GL166" s="6">
        <v>0</v>
      </c>
      <c r="GM166" s="6">
        <v>0</v>
      </c>
      <c r="GN166" s="6">
        <v>0</v>
      </c>
      <c r="GO166" s="6">
        <v>0</v>
      </c>
      <c r="GP166" s="6">
        <v>0</v>
      </c>
      <c r="GQ166" s="6">
        <v>0</v>
      </c>
      <c r="GR166" s="6">
        <v>0</v>
      </c>
      <c r="GS166" s="6">
        <v>0</v>
      </c>
      <c r="GT166" s="6">
        <v>0</v>
      </c>
      <c r="GU166" s="6">
        <v>0</v>
      </c>
      <c r="GV166" s="7">
        <f t="shared" si="2"/>
        <v>9</v>
      </c>
      <c r="GW166" s="8" t="s">
        <v>208</v>
      </c>
    </row>
    <row r="167" spans="1:205" ht="41.4" x14ac:dyDescent="0.3">
      <c r="A167" s="3" t="s">
        <v>164</v>
      </c>
      <c r="B167" s="6">
        <v>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1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0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>
        <v>0</v>
      </c>
      <c r="EZ167" s="6">
        <v>0</v>
      </c>
      <c r="FA167" s="6">
        <v>0</v>
      </c>
      <c r="FB167" s="6">
        <v>0</v>
      </c>
      <c r="FC167" s="6">
        <v>0</v>
      </c>
      <c r="FD167" s="6">
        <v>0</v>
      </c>
      <c r="FE167" s="6">
        <v>0</v>
      </c>
      <c r="FF167" s="6">
        <v>0</v>
      </c>
      <c r="FG167" s="6">
        <v>0</v>
      </c>
      <c r="FH167" s="6">
        <v>0</v>
      </c>
      <c r="FI167" s="6">
        <v>0</v>
      </c>
      <c r="FJ167" s="5">
        <v>0</v>
      </c>
      <c r="FK167" s="6">
        <v>0</v>
      </c>
      <c r="FL167" s="6">
        <v>0</v>
      </c>
      <c r="FM167" s="6">
        <v>0</v>
      </c>
      <c r="FN167" s="6">
        <v>0</v>
      </c>
      <c r="FO167" s="6">
        <v>0</v>
      </c>
      <c r="FP167" s="6">
        <v>0</v>
      </c>
      <c r="FQ167" s="6">
        <v>0</v>
      </c>
      <c r="FR167" s="6">
        <v>0</v>
      </c>
      <c r="FS167" s="6">
        <v>0</v>
      </c>
      <c r="FT167" s="6">
        <v>0</v>
      </c>
      <c r="FU167" s="6">
        <v>0</v>
      </c>
      <c r="FV167" s="6">
        <v>0</v>
      </c>
      <c r="FW167" s="6">
        <v>0</v>
      </c>
      <c r="FX167" s="6">
        <v>3</v>
      </c>
      <c r="FY167" s="6">
        <v>2</v>
      </c>
      <c r="FZ167" s="6">
        <v>0</v>
      </c>
      <c r="GA167" s="6">
        <v>0</v>
      </c>
      <c r="GB167" s="6">
        <v>0</v>
      </c>
      <c r="GC167" s="6">
        <v>0</v>
      </c>
      <c r="GD167" s="6">
        <v>0</v>
      </c>
      <c r="GE167" s="6">
        <v>0</v>
      </c>
      <c r="GF167" s="6">
        <v>0</v>
      </c>
      <c r="GG167" s="6">
        <v>0</v>
      </c>
      <c r="GH167" s="6">
        <v>0</v>
      </c>
      <c r="GI167" s="6">
        <v>2</v>
      </c>
      <c r="GJ167" s="6">
        <v>0</v>
      </c>
      <c r="GK167" s="6">
        <v>0</v>
      </c>
      <c r="GL167" s="6">
        <v>0</v>
      </c>
      <c r="GM167" s="6">
        <v>0</v>
      </c>
      <c r="GN167" s="6">
        <v>0</v>
      </c>
      <c r="GO167" s="6">
        <v>0</v>
      </c>
      <c r="GP167" s="6">
        <v>0</v>
      </c>
      <c r="GQ167" s="6">
        <v>0</v>
      </c>
      <c r="GR167" s="6">
        <v>0</v>
      </c>
      <c r="GS167" s="6">
        <v>0</v>
      </c>
      <c r="GT167" s="6">
        <v>0</v>
      </c>
      <c r="GU167" s="6">
        <v>0</v>
      </c>
      <c r="GV167" s="7">
        <f t="shared" si="2"/>
        <v>8</v>
      </c>
      <c r="GW167" s="8" t="s">
        <v>208</v>
      </c>
    </row>
    <row r="168" spans="1:205" ht="27.6" x14ac:dyDescent="0.3">
      <c r="A168" s="3" t="s">
        <v>165</v>
      </c>
      <c r="B168" s="6">
        <v>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1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6">
        <v>1</v>
      </c>
      <c r="CM168" s="6">
        <v>0</v>
      </c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0</v>
      </c>
      <c r="ES168" s="6">
        <v>0</v>
      </c>
      <c r="ET168" s="6">
        <v>0</v>
      </c>
      <c r="EU168" s="6">
        <v>0</v>
      </c>
      <c r="EV168" s="6">
        <v>0</v>
      </c>
      <c r="EW168" s="6">
        <v>0</v>
      </c>
      <c r="EX168" s="6">
        <v>0</v>
      </c>
      <c r="EY168" s="6">
        <v>0</v>
      </c>
      <c r="EZ168" s="6">
        <v>0</v>
      </c>
      <c r="FA168" s="6">
        <v>0</v>
      </c>
      <c r="FB168" s="6">
        <v>0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5">
        <v>0</v>
      </c>
      <c r="FL168" s="6">
        <v>0</v>
      </c>
      <c r="FM168" s="6">
        <v>0</v>
      </c>
      <c r="FN168" s="6">
        <v>0</v>
      </c>
      <c r="FO168" s="6">
        <v>0</v>
      </c>
      <c r="FP168" s="6">
        <v>0</v>
      </c>
      <c r="FQ168" s="6">
        <v>0</v>
      </c>
      <c r="FR168" s="6">
        <v>0</v>
      </c>
      <c r="FS168" s="6">
        <v>0</v>
      </c>
      <c r="FT168" s="6">
        <v>0</v>
      </c>
      <c r="FU168" s="6">
        <v>0</v>
      </c>
      <c r="FV168" s="6">
        <v>0</v>
      </c>
      <c r="FW168" s="6">
        <v>0</v>
      </c>
      <c r="FX168" s="6">
        <v>0</v>
      </c>
      <c r="FY168" s="6">
        <v>0</v>
      </c>
      <c r="FZ168" s="6">
        <v>0</v>
      </c>
      <c r="GA168" s="6">
        <v>0</v>
      </c>
      <c r="GB168" s="6">
        <v>0</v>
      </c>
      <c r="GC168" s="6">
        <v>0</v>
      </c>
      <c r="GD168" s="6">
        <v>0</v>
      </c>
      <c r="GE168" s="6">
        <v>0</v>
      </c>
      <c r="GF168" s="6">
        <v>0</v>
      </c>
      <c r="GG168" s="6">
        <v>0</v>
      </c>
      <c r="GH168" s="6">
        <v>0</v>
      </c>
      <c r="GI168" s="6">
        <v>0</v>
      </c>
      <c r="GJ168" s="6">
        <v>0</v>
      </c>
      <c r="GK168" s="6">
        <v>0</v>
      </c>
      <c r="GL168" s="6">
        <v>0</v>
      </c>
      <c r="GM168" s="6">
        <v>0</v>
      </c>
      <c r="GN168" s="6">
        <v>0</v>
      </c>
      <c r="GO168" s="6">
        <v>0</v>
      </c>
      <c r="GP168" s="6">
        <v>0</v>
      </c>
      <c r="GQ168" s="6">
        <v>0</v>
      </c>
      <c r="GR168" s="6">
        <v>0</v>
      </c>
      <c r="GS168" s="6">
        <v>0</v>
      </c>
      <c r="GT168" s="6">
        <v>0</v>
      </c>
      <c r="GU168" s="6">
        <v>0</v>
      </c>
      <c r="GV168" s="7">
        <f t="shared" si="2"/>
        <v>2</v>
      </c>
      <c r="GW168" s="8" t="s">
        <v>208</v>
      </c>
    </row>
    <row r="169" spans="1:205" ht="41.4" x14ac:dyDescent="0.3">
      <c r="A169" s="3" t="s">
        <v>166</v>
      </c>
      <c r="B169" s="6">
        <v>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15</v>
      </c>
      <c r="W169" s="6">
        <v>0</v>
      </c>
      <c r="X169" s="6">
        <v>0</v>
      </c>
      <c r="Y169" s="6">
        <v>4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9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1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0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0</v>
      </c>
      <c r="EY169" s="6">
        <v>0</v>
      </c>
      <c r="EZ169" s="6">
        <v>0</v>
      </c>
      <c r="FA169" s="6">
        <v>0</v>
      </c>
      <c r="FB169" s="6">
        <v>0</v>
      </c>
      <c r="FC169" s="6">
        <v>0</v>
      </c>
      <c r="FD169" s="6">
        <v>0</v>
      </c>
      <c r="FE169" s="6">
        <v>0</v>
      </c>
      <c r="FF169" s="6">
        <v>0</v>
      </c>
      <c r="FG169" s="6">
        <v>0</v>
      </c>
      <c r="FH169" s="6">
        <v>0</v>
      </c>
      <c r="FI169" s="6">
        <v>0</v>
      </c>
      <c r="FJ169" s="6">
        <v>0</v>
      </c>
      <c r="FK169" s="6">
        <v>0</v>
      </c>
      <c r="FL169" s="5">
        <v>0</v>
      </c>
      <c r="FM169" s="6">
        <v>0</v>
      </c>
      <c r="FN169" s="6">
        <v>0</v>
      </c>
      <c r="FO169" s="6">
        <v>0</v>
      </c>
      <c r="FP169" s="6">
        <v>0</v>
      </c>
      <c r="FQ169" s="6">
        <v>0</v>
      </c>
      <c r="FR169" s="6">
        <v>0</v>
      </c>
      <c r="FS169" s="6">
        <v>0</v>
      </c>
      <c r="FT169" s="6">
        <v>0</v>
      </c>
      <c r="FU169" s="6">
        <v>0</v>
      </c>
      <c r="FV169" s="6">
        <v>0</v>
      </c>
      <c r="FW169" s="6">
        <v>0</v>
      </c>
      <c r="FX169" s="6">
        <v>0</v>
      </c>
      <c r="FY169" s="6">
        <v>0</v>
      </c>
      <c r="FZ169" s="6">
        <v>0</v>
      </c>
      <c r="GA169" s="6">
        <v>0</v>
      </c>
      <c r="GB169" s="6">
        <v>0</v>
      </c>
      <c r="GC169" s="6">
        <v>0</v>
      </c>
      <c r="GD169" s="6">
        <v>0</v>
      </c>
      <c r="GE169" s="6">
        <v>0</v>
      </c>
      <c r="GF169" s="6">
        <v>0</v>
      </c>
      <c r="GG169" s="6">
        <v>0</v>
      </c>
      <c r="GH169" s="6">
        <v>0</v>
      </c>
      <c r="GI169" s="6">
        <v>0</v>
      </c>
      <c r="GJ169" s="6">
        <v>0</v>
      </c>
      <c r="GK169" s="6">
        <v>0</v>
      </c>
      <c r="GL169" s="6">
        <v>0</v>
      </c>
      <c r="GM169" s="6">
        <v>0</v>
      </c>
      <c r="GN169" s="6">
        <v>0</v>
      </c>
      <c r="GO169" s="6">
        <v>0</v>
      </c>
      <c r="GP169" s="6">
        <v>0</v>
      </c>
      <c r="GQ169" s="6">
        <v>0</v>
      </c>
      <c r="GR169" s="6">
        <v>0</v>
      </c>
      <c r="GS169" s="6">
        <v>0</v>
      </c>
      <c r="GT169" s="6">
        <v>0</v>
      </c>
      <c r="GU169" s="6">
        <v>0</v>
      </c>
      <c r="GV169" s="7">
        <f t="shared" si="2"/>
        <v>29</v>
      </c>
      <c r="GW169" s="8" t="s">
        <v>208</v>
      </c>
    </row>
    <row r="170" spans="1:205" ht="55.2" x14ac:dyDescent="0.3">
      <c r="A170" s="3" t="s">
        <v>167</v>
      </c>
      <c r="B170" s="6">
        <v>0</v>
      </c>
      <c r="C170" s="6">
        <v>0</v>
      </c>
      <c r="D170" s="6">
        <v>0</v>
      </c>
      <c r="E170" s="6">
        <v>0</v>
      </c>
      <c r="F170" s="6">
        <v>1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4</v>
      </c>
      <c r="Q170" s="6">
        <v>2</v>
      </c>
      <c r="R170" s="6">
        <v>1</v>
      </c>
      <c r="S170" s="6">
        <v>2</v>
      </c>
      <c r="T170" s="6">
        <v>1</v>
      </c>
      <c r="U170" s="6">
        <v>0</v>
      </c>
      <c r="V170" s="6">
        <v>2</v>
      </c>
      <c r="W170" s="6">
        <v>0</v>
      </c>
      <c r="X170" s="6">
        <v>2</v>
      </c>
      <c r="Y170" s="6">
        <v>3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10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1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1</v>
      </c>
      <c r="BP170" s="6">
        <v>0</v>
      </c>
      <c r="BQ170" s="6">
        <v>0</v>
      </c>
      <c r="BR170" s="6">
        <v>0</v>
      </c>
      <c r="BS170" s="6">
        <v>1</v>
      </c>
      <c r="BT170" s="6">
        <v>0</v>
      </c>
      <c r="BU170" s="6">
        <v>6</v>
      </c>
      <c r="BV170" s="6">
        <v>3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1</v>
      </c>
      <c r="CI170" s="6">
        <v>0</v>
      </c>
      <c r="CJ170" s="6">
        <v>0</v>
      </c>
      <c r="CK170" s="6">
        <v>0</v>
      </c>
      <c r="CL170" s="6">
        <v>3</v>
      </c>
      <c r="CM170" s="6">
        <v>0</v>
      </c>
      <c r="CN170" s="6">
        <v>0</v>
      </c>
      <c r="CO170" s="6">
        <v>0</v>
      </c>
      <c r="CP170" s="6">
        <v>0</v>
      </c>
      <c r="CQ170" s="6">
        <v>0</v>
      </c>
      <c r="CR170" s="6">
        <v>2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0</v>
      </c>
      <c r="DN170" s="6">
        <v>0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0</v>
      </c>
      <c r="ES170" s="6">
        <v>0</v>
      </c>
      <c r="ET170" s="6">
        <v>0</v>
      </c>
      <c r="EU170" s="6">
        <v>0</v>
      </c>
      <c r="EV170" s="6">
        <v>0</v>
      </c>
      <c r="EW170" s="6">
        <v>0</v>
      </c>
      <c r="EX170" s="6">
        <v>0</v>
      </c>
      <c r="EY170" s="6">
        <v>0</v>
      </c>
      <c r="EZ170" s="6">
        <v>0</v>
      </c>
      <c r="FA170" s="6">
        <v>0</v>
      </c>
      <c r="FB170" s="6">
        <v>0</v>
      </c>
      <c r="FC170" s="6">
        <v>0</v>
      </c>
      <c r="FD170" s="6">
        <v>0</v>
      </c>
      <c r="FE170" s="6">
        <v>0</v>
      </c>
      <c r="FF170" s="6">
        <v>0</v>
      </c>
      <c r="FG170" s="6">
        <v>0</v>
      </c>
      <c r="FH170" s="6">
        <v>0</v>
      </c>
      <c r="FI170" s="6">
        <v>0</v>
      </c>
      <c r="FJ170" s="6">
        <v>0</v>
      </c>
      <c r="FK170" s="6">
        <v>0</v>
      </c>
      <c r="FL170" s="6">
        <v>0</v>
      </c>
      <c r="FM170" s="5">
        <v>12</v>
      </c>
      <c r="FN170" s="6">
        <v>0</v>
      </c>
      <c r="FO170" s="6">
        <v>0</v>
      </c>
      <c r="FP170" s="6">
        <v>0</v>
      </c>
      <c r="FQ170" s="6">
        <v>0</v>
      </c>
      <c r="FR170" s="6">
        <v>0</v>
      </c>
      <c r="FS170" s="6">
        <v>0</v>
      </c>
      <c r="FT170" s="6">
        <v>0</v>
      </c>
      <c r="FU170" s="6">
        <v>0</v>
      </c>
      <c r="FV170" s="6">
        <v>0</v>
      </c>
      <c r="FW170" s="6">
        <v>0</v>
      </c>
      <c r="FX170" s="6">
        <v>3</v>
      </c>
      <c r="FY170" s="6">
        <v>0</v>
      </c>
      <c r="FZ170" s="6">
        <v>1</v>
      </c>
      <c r="GA170" s="6">
        <v>0</v>
      </c>
      <c r="GB170" s="6">
        <v>0</v>
      </c>
      <c r="GC170" s="6">
        <v>0</v>
      </c>
      <c r="GD170" s="6">
        <v>0</v>
      </c>
      <c r="GE170" s="6">
        <v>0</v>
      </c>
      <c r="GF170" s="6">
        <v>0</v>
      </c>
      <c r="GG170" s="6">
        <v>0</v>
      </c>
      <c r="GH170" s="6">
        <v>0</v>
      </c>
      <c r="GI170" s="6">
        <v>0</v>
      </c>
      <c r="GJ170" s="6">
        <v>0</v>
      </c>
      <c r="GK170" s="6">
        <v>0</v>
      </c>
      <c r="GL170" s="6">
        <v>0</v>
      </c>
      <c r="GM170" s="6">
        <v>0</v>
      </c>
      <c r="GN170" s="6">
        <v>0</v>
      </c>
      <c r="GO170" s="6">
        <v>0</v>
      </c>
      <c r="GP170" s="6">
        <v>0</v>
      </c>
      <c r="GQ170" s="6">
        <v>0</v>
      </c>
      <c r="GR170" s="6">
        <v>0</v>
      </c>
      <c r="GS170" s="6">
        <v>0</v>
      </c>
      <c r="GT170" s="6">
        <v>0</v>
      </c>
      <c r="GU170" s="6">
        <v>0</v>
      </c>
      <c r="GV170" s="7">
        <f t="shared" si="2"/>
        <v>62</v>
      </c>
      <c r="GW170" s="8">
        <f>ROUND((12/62),2)</f>
        <v>0.19</v>
      </c>
    </row>
    <row r="171" spans="1:205" ht="41.4" x14ac:dyDescent="0.3">
      <c r="A171" s="3" t="s">
        <v>168</v>
      </c>
      <c r="B171" s="6">
        <v>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0</v>
      </c>
      <c r="DG171" s="6">
        <v>0</v>
      </c>
      <c r="DH171" s="6">
        <v>0</v>
      </c>
      <c r="DI171" s="6">
        <v>0</v>
      </c>
      <c r="DJ171" s="6">
        <v>0</v>
      </c>
      <c r="DK171" s="6">
        <v>0</v>
      </c>
      <c r="DL171" s="6">
        <v>1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>
        <v>0</v>
      </c>
      <c r="EZ171" s="6">
        <v>0</v>
      </c>
      <c r="FA171" s="6">
        <v>0</v>
      </c>
      <c r="FB171" s="6">
        <v>0</v>
      </c>
      <c r="FC171" s="6">
        <v>0</v>
      </c>
      <c r="FD171" s="6">
        <v>0</v>
      </c>
      <c r="FE171" s="6">
        <v>0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0</v>
      </c>
      <c r="FM171" s="6">
        <v>0</v>
      </c>
      <c r="FN171" s="5">
        <v>0</v>
      </c>
      <c r="FO171" s="6">
        <v>0</v>
      </c>
      <c r="FP171" s="6">
        <v>0</v>
      </c>
      <c r="FQ171" s="6">
        <v>0</v>
      </c>
      <c r="FR171" s="6">
        <v>0</v>
      </c>
      <c r="FS171" s="6">
        <v>0</v>
      </c>
      <c r="FT171" s="6">
        <v>0</v>
      </c>
      <c r="FU171" s="6">
        <v>0</v>
      </c>
      <c r="FV171" s="6">
        <v>0</v>
      </c>
      <c r="FW171" s="6">
        <v>0</v>
      </c>
      <c r="FX171" s="6">
        <v>0</v>
      </c>
      <c r="FY171" s="6">
        <v>0</v>
      </c>
      <c r="FZ171" s="6">
        <v>0</v>
      </c>
      <c r="GA171" s="6">
        <v>0</v>
      </c>
      <c r="GB171" s="6">
        <v>0</v>
      </c>
      <c r="GC171" s="6">
        <v>0</v>
      </c>
      <c r="GD171" s="6">
        <v>0</v>
      </c>
      <c r="GE171" s="6">
        <v>0</v>
      </c>
      <c r="GF171" s="6">
        <v>0</v>
      </c>
      <c r="GG171" s="6">
        <v>0</v>
      </c>
      <c r="GH171" s="6">
        <v>0</v>
      </c>
      <c r="GI171" s="6">
        <v>0</v>
      </c>
      <c r="GJ171" s="6">
        <v>0</v>
      </c>
      <c r="GK171" s="6">
        <v>0</v>
      </c>
      <c r="GL171" s="6">
        <v>0</v>
      </c>
      <c r="GM171" s="6">
        <v>0</v>
      </c>
      <c r="GN171" s="6">
        <v>0</v>
      </c>
      <c r="GO171" s="6">
        <v>0</v>
      </c>
      <c r="GP171" s="6">
        <v>0</v>
      </c>
      <c r="GQ171" s="6">
        <v>0</v>
      </c>
      <c r="GR171" s="6">
        <v>0</v>
      </c>
      <c r="GS171" s="6">
        <v>0</v>
      </c>
      <c r="GT171" s="6">
        <v>0</v>
      </c>
      <c r="GU171" s="6">
        <v>0</v>
      </c>
      <c r="GV171" s="7">
        <f t="shared" si="2"/>
        <v>1</v>
      </c>
      <c r="GW171" s="8" t="s">
        <v>208</v>
      </c>
    </row>
    <row r="172" spans="1:205" ht="41.4" x14ac:dyDescent="0.3">
      <c r="A172" s="3" t="s">
        <v>169</v>
      </c>
      <c r="B172" s="6">
        <v>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1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0</v>
      </c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0</v>
      </c>
      <c r="DA172" s="6">
        <v>0</v>
      </c>
      <c r="DB172" s="6">
        <v>0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0</v>
      </c>
      <c r="DJ172" s="6">
        <v>0</v>
      </c>
      <c r="DK172" s="6">
        <v>0</v>
      </c>
      <c r="DL172" s="6">
        <v>0</v>
      </c>
      <c r="DM172" s="6">
        <v>0</v>
      </c>
      <c r="DN172" s="6">
        <v>0</v>
      </c>
      <c r="DO172" s="6">
        <v>0</v>
      </c>
      <c r="DP172" s="6">
        <v>0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0</v>
      </c>
      <c r="DX172" s="6">
        <v>0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0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  <c r="EP172" s="6">
        <v>0</v>
      </c>
      <c r="EQ172" s="6">
        <v>0</v>
      </c>
      <c r="ER172" s="6">
        <v>0</v>
      </c>
      <c r="ES172" s="6">
        <v>0</v>
      </c>
      <c r="ET172" s="6">
        <v>0</v>
      </c>
      <c r="EU172" s="6">
        <v>0</v>
      </c>
      <c r="EV172" s="6">
        <v>0</v>
      </c>
      <c r="EW172" s="6">
        <v>0</v>
      </c>
      <c r="EX172" s="6">
        <v>0</v>
      </c>
      <c r="EY172" s="6">
        <v>0</v>
      </c>
      <c r="EZ172" s="6">
        <v>0</v>
      </c>
      <c r="FA172" s="6">
        <v>0</v>
      </c>
      <c r="FB172" s="6">
        <v>0</v>
      </c>
      <c r="FC172" s="6">
        <v>0</v>
      </c>
      <c r="FD172" s="6">
        <v>0</v>
      </c>
      <c r="FE172" s="6">
        <v>0</v>
      </c>
      <c r="FF172" s="6">
        <v>0</v>
      </c>
      <c r="FG172" s="6">
        <v>0</v>
      </c>
      <c r="FH172" s="6">
        <v>0</v>
      </c>
      <c r="FI172" s="6">
        <v>0</v>
      </c>
      <c r="FJ172" s="6">
        <v>0</v>
      </c>
      <c r="FK172" s="6">
        <v>0</v>
      </c>
      <c r="FL172" s="6">
        <v>0</v>
      </c>
      <c r="FM172" s="6">
        <v>0</v>
      </c>
      <c r="FN172" s="6">
        <v>0</v>
      </c>
      <c r="FO172" s="5">
        <v>0</v>
      </c>
      <c r="FP172" s="6">
        <v>0</v>
      </c>
      <c r="FQ172" s="6">
        <v>0</v>
      </c>
      <c r="FR172" s="6">
        <v>0</v>
      </c>
      <c r="FS172" s="6">
        <v>0</v>
      </c>
      <c r="FT172" s="6">
        <v>0</v>
      </c>
      <c r="FU172" s="6">
        <v>0</v>
      </c>
      <c r="FV172" s="6">
        <v>0</v>
      </c>
      <c r="FW172" s="6">
        <v>0</v>
      </c>
      <c r="FX172" s="6">
        <v>0</v>
      </c>
      <c r="FY172" s="6">
        <v>0</v>
      </c>
      <c r="FZ172" s="6">
        <v>0</v>
      </c>
      <c r="GA172" s="6">
        <v>0</v>
      </c>
      <c r="GB172" s="6">
        <v>0</v>
      </c>
      <c r="GC172" s="6">
        <v>0</v>
      </c>
      <c r="GD172" s="6">
        <v>0</v>
      </c>
      <c r="GE172" s="6">
        <v>0</v>
      </c>
      <c r="GF172" s="6">
        <v>0</v>
      </c>
      <c r="GG172" s="6">
        <v>0</v>
      </c>
      <c r="GH172" s="6">
        <v>0</v>
      </c>
      <c r="GI172" s="6">
        <v>0</v>
      </c>
      <c r="GJ172" s="6">
        <v>0</v>
      </c>
      <c r="GK172" s="6">
        <v>0</v>
      </c>
      <c r="GL172" s="6">
        <v>0</v>
      </c>
      <c r="GM172" s="6">
        <v>0</v>
      </c>
      <c r="GN172" s="6">
        <v>0</v>
      </c>
      <c r="GO172" s="6">
        <v>0</v>
      </c>
      <c r="GP172" s="6">
        <v>0</v>
      </c>
      <c r="GQ172" s="6">
        <v>0</v>
      </c>
      <c r="GR172" s="6">
        <v>0</v>
      </c>
      <c r="GS172" s="6">
        <v>0</v>
      </c>
      <c r="GT172" s="6">
        <v>0</v>
      </c>
      <c r="GU172" s="6">
        <v>0</v>
      </c>
      <c r="GV172" s="7">
        <f t="shared" si="2"/>
        <v>1</v>
      </c>
      <c r="GW172" s="8" t="s">
        <v>208</v>
      </c>
    </row>
    <row r="173" spans="1:205" ht="41.4" x14ac:dyDescent="0.3">
      <c r="A173" s="3" t="s">
        <v>170</v>
      </c>
      <c r="B173" s="6">
        <v>0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6</v>
      </c>
      <c r="BC173" s="6">
        <v>1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1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</v>
      </c>
      <c r="EY173" s="6">
        <v>0</v>
      </c>
      <c r="EZ173" s="6">
        <v>0</v>
      </c>
      <c r="FA173" s="6">
        <v>0</v>
      </c>
      <c r="FB173" s="6">
        <v>0</v>
      </c>
      <c r="FC173" s="6">
        <v>0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6">
        <v>0</v>
      </c>
      <c r="FO173" s="6">
        <v>0</v>
      </c>
      <c r="FP173" s="5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0</v>
      </c>
      <c r="FY173" s="6">
        <v>0</v>
      </c>
      <c r="FZ173" s="6">
        <v>0</v>
      </c>
      <c r="GA173" s="6">
        <v>0</v>
      </c>
      <c r="GB173" s="6">
        <v>0</v>
      </c>
      <c r="GC173" s="6">
        <v>0</v>
      </c>
      <c r="GD173" s="6">
        <v>0</v>
      </c>
      <c r="GE173" s="6">
        <v>0</v>
      </c>
      <c r="GF173" s="6">
        <v>0</v>
      </c>
      <c r="GG173" s="6">
        <v>0</v>
      </c>
      <c r="GH173" s="6">
        <v>0</v>
      </c>
      <c r="GI173" s="6">
        <v>0</v>
      </c>
      <c r="GJ173" s="6">
        <v>0</v>
      </c>
      <c r="GK173" s="6">
        <v>0</v>
      </c>
      <c r="GL173" s="6">
        <v>0</v>
      </c>
      <c r="GM173" s="6">
        <v>0</v>
      </c>
      <c r="GN173" s="6">
        <v>0</v>
      </c>
      <c r="GO173" s="6">
        <v>0</v>
      </c>
      <c r="GP173" s="6">
        <v>0</v>
      </c>
      <c r="GQ173" s="6">
        <v>1</v>
      </c>
      <c r="GR173" s="6">
        <v>0</v>
      </c>
      <c r="GS173" s="6">
        <v>0</v>
      </c>
      <c r="GT173" s="6">
        <v>0</v>
      </c>
      <c r="GU173" s="6">
        <v>0</v>
      </c>
      <c r="GV173" s="7">
        <f t="shared" si="2"/>
        <v>9</v>
      </c>
      <c r="GW173" s="8" t="s">
        <v>208</v>
      </c>
    </row>
    <row r="174" spans="1:205" ht="27.6" x14ac:dyDescent="0.3">
      <c r="A174" s="3" t="s">
        <v>171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3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6">
        <v>0</v>
      </c>
      <c r="EX174" s="6">
        <v>0</v>
      </c>
      <c r="EY174" s="6">
        <v>0</v>
      </c>
      <c r="EZ174" s="6">
        <v>0</v>
      </c>
      <c r="FA174" s="6">
        <v>0</v>
      </c>
      <c r="FB174" s="6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6">
        <v>0</v>
      </c>
      <c r="FO174" s="6">
        <v>0</v>
      </c>
      <c r="FP174" s="6">
        <v>0</v>
      </c>
      <c r="FQ174" s="5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0</v>
      </c>
      <c r="FX174" s="6">
        <v>0</v>
      </c>
      <c r="FY174" s="6">
        <v>0</v>
      </c>
      <c r="FZ174" s="6">
        <v>0</v>
      </c>
      <c r="GA174" s="6">
        <v>0</v>
      </c>
      <c r="GB174" s="6">
        <v>0</v>
      </c>
      <c r="GC174" s="6">
        <v>0</v>
      </c>
      <c r="GD174" s="6">
        <v>0</v>
      </c>
      <c r="GE174" s="6">
        <v>0</v>
      </c>
      <c r="GF174" s="6">
        <v>0</v>
      </c>
      <c r="GG174" s="6">
        <v>0</v>
      </c>
      <c r="GH174" s="6">
        <v>0</v>
      </c>
      <c r="GI174" s="6">
        <v>0</v>
      </c>
      <c r="GJ174" s="6">
        <v>0</v>
      </c>
      <c r="GK174" s="6">
        <v>0</v>
      </c>
      <c r="GL174" s="6">
        <v>0</v>
      </c>
      <c r="GM174" s="6">
        <v>0</v>
      </c>
      <c r="GN174" s="6">
        <v>0</v>
      </c>
      <c r="GO174" s="6">
        <v>0</v>
      </c>
      <c r="GP174" s="6">
        <v>0</v>
      </c>
      <c r="GQ174" s="6">
        <v>0</v>
      </c>
      <c r="GR174" s="6">
        <v>0</v>
      </c>
      <c r="GS174" s="6">
        <v>0</v>
      </c>
      <c r="GT174" s="6">
        <v>0</v>
      </c>
      <c r="GU174" s="6">
        <v>0</v>
      </c>
      <c r="GV174" s="7">
        <f t="shared" si="2"/>
        <v>3</v>
      </c>
      <c r="GW174" s="8" t="s">
        <v>208</v>
      </c>
    </row>
    <row r="175" spans="1:205" ht="41.4" x14ac:dyDescent="0.3">
      <c r="A175" s="3" t="s">
        <v>172</v>
      </c>
      <c r="B175" s="6">
        <v>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1</v>
      </c>
      <c r="J175" s="6">
        <v>0</v>
      </c>
      <c r="K175" s="6">
        <v>0</v>
      </c>
      <c r="L175" s="6">
        <v>2</v>
      </c>
      <c r="M175" s="6">
        <v>0</v>
      </c>
      <c r="N175" s="6">
        <v>2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2</v>
      </c>
      <c r="BA175" s="6">
        <v>0</v>
      </c>
      <c r="BB175" s="6">
        <v>12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2</v>
      </c>
      <c r="BO175" s="6">
        <v>0</v>
      </c>
      <c r="BP175" s="6">
        <v>0</v>
      </c>
      <c r="BQ175" s="6">
        <v>0</v>
      </c>
      <c r="BR175" s="6">
        <v>4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0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>
        <v>0</v>
      </c>
      <c r="EZ175" s="6">
        <v>0</v>
      </c>
      <c r="FA175" s="6">
        <v>0</v>
      </c>
      <c r="FB175" s="6">
        <v>0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6">
        <v>0</v>
      </c>
      <c r="FO175" s="6">
        <v>0</v>
      </c>
      <c r="FP175" s="6">
        <v>0</v>
      </c>
      <c r="FQ175" s="6">
        <v>0</v>
      </c>
      <c r="FR175" s="5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0</v>
      </c>
      <c r="FX175" s="6">
        <v>0</v>
      </c>
      <c r="FY175" s="6">
        <v>0</v>
      </c>
      <c r="FZ175" s="6">
        <v>0</v>
      </c>
      <c r="GA175" s="6">
        <v>0</v>
      </c>
      <c r="GB175" s="6">
        <v>0</v>
      </c>
      <c r="GC175" s="6">
        <v>0</v>
      </c>
      <c r="GD175" s="6">
        <v>0</v>
      </c>
      <c r="GE175" s="6">
        <v>0</v>
      </c>
      <c r="GF175" s="6">
        <v>0</v>
      </c>
      <c r="GG175" s="6">
        <v>0</v>
      </c>
      <c r="GH175" s="6">
        <v>0</v>
      </c>
      <c r="GI175" s="6">
        <v>0</v>
      </c>
      <c r="GJ175" s="6">
        <v>0</v>
      </c>
      <c r="GK175" s="6">
        <v>0</v>
      </c>
      <c r="GL175" s="6">
        <v>0</v>
      </c>
      <c r="GM175" s="6">
        <v>0</v>
      </c>
      <c r="GN175" s="6">
        <v>0</v>
      </c>
      <c r="GO175" s="6">
        <v>0</v>
      </c>
      <c r="GP175" s="6">
        <v>0</v>
      </c>
      <c r="GQ175" s="6">
        <v>2</v>
      </c>
      <c r="GR175" s="6">
        <v>0</v>
      </c>
      <c r="GS175" s="6">
        <v>0</v>
      </c>
      <c r="GT175" s="6">
        <v>0</v>
      </c>
      <c r="GU175" s="6">
        <v>0</v>
      </c>
      <c r="GV175" s="7">
        <f t="shared" si="2"/>
        <v>27</v>
      </c>
      <c r="GW175" s="8" t="s">
        <v>208</v>
      </c>
    </row>
    <row r="176" spans="1:205" ht="27.6" x14ac:dyDescent="0.3">
      <c r="A176" s="3" t="s">
        <v>173</v>
      </c>
      <c r="B176" s="6">
        <v>0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48</v>
      </c>
      <c r="BC176" s="6">
        <v>2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19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6">
        <v>0</v>
      </c>
      <c r="EX176" s="6">
        <v>0</v>
      </c>
      <c r="EY176" s="6">
        <v>0</v>
      </c>
      <c r="EZ176" s="6">
        <v>0</v>
      </c>
      <c r="FA176" s="6">
        <v>0</v>
      </c>
      <c r="FB176" s="6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6">
        <v>0</v>
      </c>
      <c r="FO176" s="6">
        <v>0</v>
      </c>
      <c r="FP176" s="6">
        <v>0</v>
      </c>
      <c r="FQ176" s="6">
        <v>0</v>
      </c>
      <c r="FR176" s="6">
        <v>0</v>
      </c>
      <c r="FS176" s="5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  <c r="GA176" s="6">
        <v>0</v>
      </c>
      <c r="GB176" s="6">
        <v>0</v>
      </c>
      <c r="GC176" s="6">
        <v>0</v>
      </c>
      <c r="GD176" s="6">
        <v>6</v>
      </c>
      <c r="GE176" s="6">
        <v>0</v>
      </c>
      <c r="GF176" s="6">
        <v>0</v>
      </c>
      <c r="GG176" s="6">
        <v>0</v>
      </c>
      <c r="GH176" s="6">
        <v>0</v>
      </c>
      <c r="GI176" s="6">
        <v>0</v>
      </c>
      <c r="GJ176" s="6">
        <v>0</v>
      </c>
      <c r="GK176" s="6">
        <v>0</v>
      </c>
      <c r="GL176" s="6">
        <v>0</v>
      </c>
      <c r="GM176" s="6">
        <v>0</v>
      </c>
      <c r="GN176" s="6">
        <v>0</v>
      </c>
      <c r="GO176" s="6">
        <v>0</v>
      </c>
      <c r="GP176" s="6">
        <v>0</v>
      </c>
      <c r="GQ176" s="6">
        <v>8</v>
      </c>
      <c r="GR176" s="6">
        <v>0</v>
      </c>
      <c r="GS176" s="6">
        <v>0</v>
      </c>
      <c r="GT176" s="6">
        <v>0</v>
      </c>
      <c r="GU176" s="6">
        <v>0</v>
      </c>
      <c r="GV176" s="7">
        <f t="shared" si="2"/>
        <v>83</v>
      </c>
      <c r="GW176" s="8">
        <f>ROUND((0/83),2)</f>
        <v>0</v>
      </c>
    </row>
    <row r="177" spans="1:205" ht="27.6" x14ac:dyDescent="0.3">
      <c r="A177" s="3" t="s">
        <v>174</v>
      </c>
      <c r="B177" s="6">
        <v>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3</v>
      </c>
      <c r="BC177" s="6">
        <v>6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1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3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6">
        <v>0</v>
      </c>
      <c r="DK177" s="6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6">
        <v>0</v>
      </c>
      <c r="EX177" s="6">
        <v>0</v>
      </c>
      <c r="EY177" s="6">
        <v>0</v>
      </c>
      <c r="EZ177" s="6">
        <v>0</v>
      </c>
      <c r="FA177" s="6">
        <v>0</v>
      </c>
      <c r="FB177" s="6">
        <v>0</v>
      </c>
      <c r="FC177" s="6">
        <v>0</v>
      </c>
      <c r="FD177" s="6">
        <v>0</v>
      </c>
      <c r="FE177" s="6">
        <v>0</v>
      </c>
      <c r="FF177" s="6">
        <v>0</v>
      </c>
      <c r="FG177" s="6">
        <v>0</v>
      </c>
      <c r="FH177" s="6">
        <v>0</v>
      </c>
      <c r="FI177" s="6">
        <v>0</v>
      </c>
      <c r="FJ177" s="6">
        <v>0</v>
      </c>
      <c r="FK177" s="6">
        <v>0</v>
      </c>
      <c r="FL177" s="6">
        <v>0</v>
      </c>
      <c r="FM177" s="6">
        <v>0</v>
      </c>
      <c r="FN177" s="6">
        <v>0</v>
      </c>
      <c r="FO177" s="6">
        <v>0</v>
      </c>
      <c r="FP177" s="6">
        <v>0</v>
      </c>
      <c r="FQ177" s="6">
        <v>0</v>
      </c>
      <c r="FR177" s="6">
        <v>0</v>
      </c>
      <c r="FS177" s="6">
        <v>0</v>
      </c>
      <c r="FT177" s="5">
        <v>0</v>
      </c>
      <c r="FU177" s="6">
        <v>0</v>
      </c>
      <c r="FV177" s="6">
        <v>0</v>
      </c>
      <c r="FW177" s="6">
        <v>0</v>
      </c>
      <c r="FX177" s="6">
        <v>0</v>
      </c>
      <c r="FY177" s="6">
        <v>0</v>
      </c>
      <c r="FZ177" s="6">
        <v>0</v>
      </c>
      <c r="GA177" s="6">
        <v>0</v>
      </c>
      <c r="GB177" s="6">
        <v>0</v>
      </c>
      <c r="GC177" s="6">
        <v>0</v>
      </c>
      <c r="GD177" s="6">
        <v>0</v>
      </c>
      <c r="GE177" s="6">
        <v>0</v>
      </c>
      <c r="GF177" s="6">
        <v>0</v>
      </c>
      <c r="GG177" s="6">
        <v>0</v>
      </c>
      <c r="GH177" s="6">
        <v>0</v>
      </c>
      <c r="GI177" s="6">
        <v>0</v>
      </c>
      <c r="GJ177" s="6">
        <v>0</v>
      </c>
      <c r="GK177" s="6">
        <v>0</v>
      </c>
      <c r="GL177" s="6">
        <v>0</v>
      </c>
      <c r="GM177" s="6">
        <v>0</v>
      </c>
      <c r="GN177" s="6">
        <v>0</v>
      </c>
      <c r="GO177" s="6">
        <v>0</v>
      </c>
      <c r="GP177" s="6">
        <v>0</v>
      </c>
      <c r="GQ177" s="6">
        <v>1</v>
      </c>
      <c r="GR177" s="6">
        <v>0</v>
      </c>
      <c r="GS177" s="6">
        <v>0</v>
      </c>
      <c r="GT177" s="6">
        <v>0</v>
      </c>
      <c r="GU177" s="6">
        <v>0</v>
      </c>
      <c r="GV177" s="7">
        <f t="shared" si="2"/>
        <v>14</v>
      </c>
      <c r="GW177" s="8" t="s">
        <v>208</v>
      </c>
    </row>
    <row r="178" spans="1:205" ht="41.4" x14ac:dyDescent="0.3">
      <c r="A178" s="3" t="s">
        <v>175</v>
      </c>
      <c r="B178" s="6">
        <v>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1</v>
      </c>
      <c r="BA178" s="6">
        <v>0</v>
      </c>
      <c r="BB178" s="6">
        <v>0</v>
      </c>
      <c r="BC178" s="6">
        <v>1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6">
        <v>0</v>
      </c>
      <c r="DK178" s="6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6">
        <v>0</v>
      </c>
      <c r="EX178" s="6">
        <v>0</v>
      </c>
      <c r="EY178" s="6">
        <v>0</v>
      </c>
      <c r="EZ178" s="6">
        <v>0</v>
      </c>
      <c r="FA178" s="6">
        <v>0</v>
      </c>
      <c r="FB178" s="6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6">
        <v>0</v>
      </c>
      <c r="FO178" s="6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5">
        <v>0</v>
      </c>
      <c r="FV178" s="6">
        <v>0</v>
      </c>
      <c r="FW178" s="6">
        <v>0</v>
      </c>
      <c r="FX178" s="6">
        <v>0</v>
      </c>
      <c r="FY178" s="6">
        <v>0</v>
      </c>
      <c r="FZ178" s="6">
        <v>0</v>
      </c>
      <c r="GA178" s="6">
        <v>0</v>
      </c>
      <c r="GB178" s="6">
        <v>0</v>
      </c>
      <c r="GC178" s="6">
        <v>0</v>
      </c>
      <c r="GD178" s="6">
        <v>0</v>
      </c>
      <c r="GE178" s="6">
        <v>0</v>
      </c>
      <c r="GF178" s="6">
        <v>0</v>
      </c>
      <c r="GG178" s="6">
        <v>0</v>
      </c>
      <c r="GH178" s="6">
        <v>0</v>
      </c>
      <c r="GI178" s="6">
        <v>0</v>
      </c>
      <c r="GJ178" s="6">
        <v>0</v>
      </c>
      <c r="GK178" s="6">
        <v>0</v>
      </c>
      <c r="GL178" s="6">
        <v>0</v>
      </c>
      <c r="GM178" s="6">
        <v>0</v>
      </c>
      <c r="GN178" s="6">
        <v>0</v>
      </c>
      <c r="GO178" s="6">
        <v>0</v>
      </c>
      <c r="GP178" s="6">
        <v>0</v>
      </c>
      <c r="GQ178" s="6">
        <v>0</v>
      </c>
      <c r="GR178" s="6">
        <v>0</v>
      </c>
      <c r="GS178" s="6">
        <v>0</v>
      </c>
      <c r="GT178" s="6">
        <v>0</v>
      </c>
      <c r="GU178" s="6">
        <v>0</v>
      </c>
      <c r="GV178" s="7">
        <f t="shared" si="2"/>
        <v>2</v>
      </c>
      <c r="GW178" s="8" t="s">
        <v>208</v>
      </c>
    </row>
    <row r="179" spans="1:205" ht="27.6" x14ac:dyDescent="0.3">
      <c r="A179" s="3" t="s">
        <v>176</v>
      </c>
      <c r="B179" s="6">
        <v>0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1</v>
      </c>
      <c r="R179" s="6">
        <v>2</v>
      </c>
      <c r="S179" s="6">
        <v>2</v>
      </c>
      <c r="T179" s="6">
        <v>2</v>
      </c>
      <c r="U179" s="6">
        <v>0</v>
      </c>
      <c r="V179" s="6">
        <v>1</v>
      </c>
      <c r="W179" s="6">
        <v>0</v>
      </c>
      <c r="X179" s="6">
        <v>0</v>
      </c>
      <c r="Y179" s="6">
        <v>1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1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>
        <v>0</v>
      </c>
      <c r="EZ179" s="6">
        <v>0</v>
      </c>
      <c r="FA179" s="6">
        <v>0</v>
      </c>
      <c r="FB179" s="6">
        <v>0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0</v>
      </c>
      <c r="FM179" s="6">
        <v>0</v>
      </c>
      <c r="FN179" s="6">
        <v>0</v>
      </c>
      <c r="FO179" s="6">
        <v>0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5">
        <v>0</v>
      </c>
      <c r="FW179" s="6">
        <v>0</v>
      </c>
      <c r="FX179" s="6">
        <v>0</v>
      </c>
      <c r="FY179" s="6">
        <v>0</v>
      </c>
      <c r="FZ179" s="6">
        <v>0</v>
      </c>
      <c r="GA179" s="6">
        <v>0</v>
      </c>
      <c r="GB179" s="6">
        <v>0</v>
      </c>
      <c r="GC179" s="6">
        <v>0</v>
      </c>
      <c r="GD179" s="6">
        <v>0</v>
      </c>
      <c r="GE179" s="6">
        <v>0</v>
      </c>
      <c r="GF179" s="6">
        <v>0</v>
      </c>
      <c r="GG179" s="6">
        <v>0</v>
      </c>
      <c r="GH179" s="6">
        <v>0</v>
      </c>
      <c r="GI179" s="6">
        <v>0</v>
      </c>
      <c r="GJ179" s="6">
        <v>0</v>
      </c>
      <c r="GK179" s="6">
        <v>0</v>
      </c>
      <c r="GL179" s="6">
        <v>0</v>
      </c>
      <c r="GM179" s="6">
        <v>0</v>
      </c>
      <c r="GN179" s="6">
        <v>0</v>
      </c>
      <c r="GO179" s="6">
        <v>0</v>
      </c>
      <c r="GP179" s="6">
        <v>0</v>
      </c>
      <c r="GQ179" s="6">
        <v>0</v>
      </c>
      <c r="GR179" s="6">
        <v>0</v>
      </c>
      <c r="GS179" s="6">
        <v>0</v>
      </c>
      <c r="GT179" s="6">
        <v>0</v>
      </c>
      <c r="GU179" s="6">
        <v>0</v>
      </c>
      <c r="GV179" s="7">
        <f t="shared" si="2"/>
        <v>10</v>
      </c>
      <c r="GW179" s="8" t="s">
        <v>208</v>
      </c>
    </row>
    <row r="180" spans="1:205" ht="41.4" x14ac:dyDescent="0.3">
      <c r="A180" s="3" t="s">
        <v>177</v>
      </c>
      <c r="B180" s="6">
        <v>0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3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0</v>
      </c>
      <c r="BR180" s="6">
        <v>0</v>
      </c>
      <c r="BS180" s="6">
        <v>1</v>
      </c>
      <c r="BT180" s="6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6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0</v>
      </c>
      <c r="DF180" s="6">
        <v>0</v>
      </c>
      <c r="DG180" s="6">
        <v>0</v>
      </c>
      <c r="DH180" s="6">
        <v>0</v>
      </c>
      <c r="DI180" s="6">
        <v>0</v>
      </c>
      <c r="DJ180" s="6">
        <v>0</v>
      </c>
      <c r="DK180" s="6">
        <v>0</v>
      </c>
      <c r="DL180" s="6">
        <v>0</v>
      </c>
      <c r="DM180" s="6">
        <v>0</v>
      </c>
      <c r="DN180" s="6">
        <v>0</v>
      </c>
      <c r="DO180" s="6">
        <v>0</v>
      </c>
      <c r="DP180" s="6">
        <v>0</v>
      </c>
      <c r="DQ180" s="6">
        <v>0</v>
      </c>
      <c r="DR180" s="6">
        <v>0</v>
      </c>
      <c r="DS180" s="6">
        <v>0</v>
      </c>
      <c r="DT180" s="6">
        <v>0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  <c r="ER180" s="6">
        <v>0</v>
      </c>
      <c r="ES180" s="6">
        <v>0</v>
      </c>
      <c r="ET180" s="6">
        <v>0</v>
      </c>
      <c r="EU180" s="6">
        <v>0</v>
      </c>
      <c r="EV180" s="6">
        <v>0</v>
      </c>
      <c r="EW180" s="6">
        <v>0</v>
      </c>
      <c r="EX180" s="6">
        <v>0</v>
      </c>
      <c r="EY180" s="6">
        <v>0</v>
      </c>
      <c r="EZ180" s="6">
        <v>0</v>
      </c>
      <c r="FA180" s="6">
        <v>0</v>
      </c>
      <c r="FB180" s="6">
        <v>0</v>
      </c>
      <c r="FC180" s="6">
        <v>0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0</v>
      </c>
      <c r="FK180" s="6">
        <v>0</v>
      </c>
      <c r="FL180" s="6">
        <v>0</v>
      </c>
      <c r="FM180" s="6">
        <v>0</v>
      </c>
      <c r="FN180" s="6">
        <v>0</v>
      </c>
      <c r="FO180" s="6">
        <v>0</v>
      </c>
      <c r="FP180" s="6">
        <v>0</v>
      </c>
      <c r="FQ180" s="6">
        <v>0</v>
      </c>
      <c r="FR180" s="6">
        <v>0</v>
      </c>
      <c r="FS180" s="6">
        <v>0</v>
      </c>
      <c r="FT180" s="6">
        <v>0</v>
      </c>
      <c r="FU180" s="6">
        <v>0</v>
      </c>
      <c r="FV180" s="6">
        <v>0</v>
      </c>
      <c r="FW180" s="5">
        <v>0</v>
      </c>
      <c r="FX180" s="6">
        <v>0</v>
      </c>
      <c r="FY180" s="6">
        <v>1</v>
      </c>
      <c r="FZ180" s="6">
        <v>0</v>
      </c>
      <c r="GA180" s="6">
        <v>0</v>
      </c>
      <c r="GB180" s="6">
        <v>0</v>
      </c>
      <c r="GC180" s="6">
        <v>0</v>
      </c>
      <c r="GD180" s="6">
        <v>0</v>
      </c>
      <c r="GE180" s="6">
        <v>0</v>
      </c>
      <c r="GF180" s="6">
        <v>0</v>
      </c>
      <c r="GG180" s="6">
        <v>0</v>
      </c>
      <c r="GH180" s="6">
        <v>0</v>
      </c>
      <c r="GI180" s="6">
        <v>1</v>
      </c>
      <c r="GJ180" s="6">
        <v>0</v>
      </c>
      <c r="GK180" s="6">
        <v>0</v>
      </c>
      <c r="GL180" s="6">
        <v>0</v>
      </c>
      <c r="GM180" s="6">
        <v>0</v>
      </c>
      <c r="GN180" s="6">
        <v>0</v>
      </c>
      <c r="GO180" s="6">
        <v>0</v>
      </c>
      <c r="GP180" s="6">
        <v>0</v>
      </c>
      <c r="GQ180" s="6">
        <v>0</v>
      </c>
      <c r="GR180" s="6">
        <v>0</v>
      </c>
      <c r="GS180" s="6">
        <v>0</v>
      </c>
      <c r="GT180" s="6">
        <v>0</v>
      </c>
      <c r="GU180" s="6">
        <v>0</v>
      </c>
      <c r="GV180" s="7">
        <f t="shared" si="2"/>
        <v>6</v>
      </c>
      <c r="GW180" s="8" t="s">
        <v>208</v>
      </c>
    </row>
    <row r="181" spans="1:205" ht="41.4" x14ac:dyDescent="0.3">
      <c r="A181" s="3" t="s">
        <v>178</v>
      </c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1</v>
      </c>
      <c r="S181" s="6">
        <v>0</v>
      </c>
      <c r="T181" s="6">
        <v>1</v>
      </c>
      <c r="U181" s="6">
        <v>0</v>
      </c>
      <c r="V181" s="6">
        <v>1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1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5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>
        <v>0</v>
      </c>
      <c r="FA181" s="6">
        <v>0</v>
      </c>
      <c r="FB181" s="6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1</v>
      </c>
      <c r="FN181" s="6">
        <v>0</v>
      </c>
      <c r="FO181" s="6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5">
        <v>6</v>
      </c>
      <c r="FY181" s="6">
        <v>2</v>
      </c>
      <c r="FZ181" s="6">
        <v>0</v>
      </c>
      <c r="GA181" s="6">
        <v>0</v>
      </c>
      <c r="GB181" s="6">
        <v>0</v>
      </c>
      <c r="GC181" s="6">
        <v>0</v>
      </c>
      <c r="GD181" s="6">
        <v>0</v>
      </c>
      <c r="GE181" s="6">
        <v>0</v>
      </c>
      <c r="GF181" s="6">
        <v>0</v>
      </c>
      <c r="GG181" s="6">
        <v>0</v>
      </c>
      <c r="GH181" s="6">
        <v>0</v>
      </c>
      <c r="GI181" s="6">
        <v>0</v>
      </c>
      <c r="GJ181" s="6">
        <v>0</v>
      </c>
      <c r="GK181" s="6">
        <v>0</v>
      </c>
      <c r="GL181" s="6">
        <v>0</v>
      </c>
      <c r="GM181" s="6">
        <v>0</v>
      </c>
      <c r="GN181" s="6">
        <v>0</v>
      </c>
      <c r="GO181" s="6">
        <v>0</v>
      </c>
      <c r="GP181" s="6">
        <v>0</v>
      </c>
      <c r="GQ181" s="6">
        <v>0</v>
      </c>
      <c r="GR181" s="6">
        <v>0</v>
      </c>
      <c r="GS181" s="6">
        <v>0</v>
      </c>
      <c r="GT181" s="6">
        <v>0</v>
      </c>
      <c r="GU181" s="6">
        <v>0</v>
      </c>
      <c r="GV181" s="7">
        <f t="shared" si="2"/>
        <v>18</v>
      </c>
      <c r="GW181" s="8" t="s">
        <v>208</v>
      </c>
    </row>
    <row r="182" spans="1:205" ht="27.6" x14ac:dyDescent="0.3">
      <c r="A182" s="3" t="s">
        <v>179</v>
      </c>
      <c r="B182" s="6">
        <v>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2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5</v>
      </c>
      <c r="BF182" s="6">
        <v>0</v>
      </c>
      <c r="BG182" s="6">
        <v>0</v>
      </c>
      <c r="BH182" s="6">
        <v>1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5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2</v>
      </c>
      <c r="BV182" s="6">
        <v>19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9</v>
      </c>
      <c r="CI182" s="6">
        <v>0</v>
      </c>
      <c r="CJ182" s="6">
        <v>0</v>
      </c>
      <c r="CK182" s="6">
        <v>0</v>
      </c>
      <c r="CL182" s="6">
        <v>3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2</v>
      </c>
      <c r="CS182" s="6">
        <v>2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6">
        <v>0</v>
      </c>
      <c r="EX182" s="6">
        <v>0</v>
      </c>
      <c r="EY182" s="6">
        <v>0</v>
      </c>
      <c r="EZ182" s="6">
        <v>0</v>
      </c>
      <c r="FA182" s="6">
        <v>0</v>
      </c>
      <c r="FB182" s="6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3</v>
      </c>
      <c r="FN182" s="6">
        <v>0</v>
      </c>
      <c r="FO182" s="6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0</v>
      </c>
      <c r="FX182" s="6">
        <v>23</v>
      </c>
      <c r="FY182" s="5">
        <v>55</v>
      </c>
      <c r="FZ182" s="6">
        <v>8</v>
      </c>
      <c r="GA182" s="6">
        <v>0</v>
      </c>
      <c r="GB182" s="6">
        <v>0</v>
      </c>
      <c r="GC182" s="6">
        <v>0</v>
      </c>
      <c r="GD182" s="6">
        <v>0</v>
      </c>
      <c r="GE182" s="6">
        <v>0</v>
      </c>
      <c r="GF182" s="6">
        <v>0</v>
      </c>
      <c r="GG182" s="6">
        <v>0</v>
      </c>
      <c r="GH182" s="6">
        <v>0</v>
      </c>
      <c r="GI182" s="6">
        <v>10</v>
      </c>
      <c r="GJ182" s="6">
        <v>0</v>
      </c>
      <c r="GK182" s="6">
        <v>0</v>
      </c>
      <c r="GL182" s="6">
        <v>0</v>
      </c>
      <c r="GM182" s="6">
        <v>0</v>
      </c>
      <c r="GN182" s="6">
        <v>0</v>
      </c>
      <c r="GO182" s="6">
        <v>0</v>
      </c>
      <c r="GP182" s="6">
        <v>0</v>
      </c>
      <c r="GQ182" s="6">
        <v>0</v>
      </c>
      <c r="GR182" s="6">
        <v>0</v>
      </c>
      <c r="GS182" s="6">
        <v>0</v>
      </c>
      <c r="GT182" s="6">
        <v>0</v>
      </c>
      <c r="GU182" s="6">
        <v>0</v>
      </c>
      <c r="GV182" s="7">
        <f t="shared" si="2"/>
        <v>149</v>
      </c>
      <c r="GW182" s="8">
        <f>ROUND((55/149),2)</f>
        <v>0.37</v>
      </c>
    </row>
    <row r="183" spans="1:205" ht="27.6" x14ac:dyDescent="0.3">
      <c r="A183" s="3" t="s">
        <v>180</v>
      </c>
      <c r="B183" s="6">
        <v>0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1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1</v>
      </c>
      <c r="BV183" s="6">
        <v>3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1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6">
        <v>0</v>
      </c>
      <c r="EX183" s="6">
        <v>0</v>
      </c>
      <c r="EY183" s="6">
        <v>0</v>
      </c>
      <c r="EZ183" s="6">
        <v>0</v>
      </c>
      <c r="FA183" s="6">
        <v>0</v>
      </c>
      <c r="FB183" s="6">
        <v>0</v>
      </c>
      <c r="FC183" s="6">
        <v>0</v>
      </c>
      <c r="FD183" s="6">
        <v>0</v>
      </c>
      <c r="FE183" s="6">
        <v>0</v>
      </c>
      <c r="FF183" s="6">
        <v>0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0</v>
      </c>
      <c r="FM183" s="6">
        <v>0</v>
      </c>
      <c r="FN183" s="6">
        <v>0</v>
      </c>
      <c r="FO183" s="6">
        <v>0</v>
      </c>
      <c r="FP183" s="6">
        <v>0</v>
      </c>
      <c r="FQ183" s="6">
        <v>0</v>
      </c>
      <c r="FR183" s="6">
        <v>0</v>
      </c>
      <c r="FS183" s="6">
        <v>0</v>
      </c>
      <c r="FT183" s="6">
        <v>0</v>
      </c>
      <c r="FU183" s="6">
        <v>0</v>
      </c>
      <c r="FV183" s="6">
        <v>0</v>
      </c>
      <c r="FW183" s="6">
        <v>0</v>
      </c>
      <c r="FX183" s="6">
        <v>1</v>
      </c>
      <c r="FY183" s="6">
        <v>0</v>
      </c>
      <c r="FZ183" s="5">
        <v>4</v>
      </c>
      <c r="GA183" s="6">
        <v>0</v>
      </c>
      <c r="GB183" s="6">
        <v>0</v>
      </c>
      <c r="GC183" s="6">
        <v>0</v>
      </c>
      <c r="GD183" s="6">
        <v>0</v>
      </c>
      <c r="GE183" s="6">
        <v>0</v>
      </c>
      <c r="GF183" s="6">
        <v>0</v>
      </c>
      <c r="GG183" s="6">
        <v>0</v>
      </c>
      <c r="GH183" s="6">
        <v>0</v>
      </c>
      <c r="GI183" s="6">
        <v>0</v>
      </c>
      <c r="GJ183" s="6">
        <v>0</v>
      </c>
      <c r="GK183" s="6">
        <v>0</v>
      </c>
      <c r="GL183" s="6">
        <v>0</v>
      </c>
      <c r="GM183" s="6">
        <v>0</v>
      </c>
      <c r="GN183" s="6">
        <v>0</v>
      </c>
      <c r="GO183" s="6">
        <v>0</v>
      </c>
      <c r="GP183" s="6">
        <v>0</v>
      </c>
      <c r="GQ183" s="6">
        <v>0</v>
      </c>
      <c r="GR183" s="6">
        <v>0</v>
      </c>
      <c r="GS183" s="6">
        <v>0</v>
      </c>
      <c r="GT183" s="6">
        <v>0</v>
      </c>
      <c r="GU183" s="6">
        <v>0</v>
      </c>
      <c r="GV183" s="7">
        <f t="shared" si="2"/>
        <v>11</v>
      </c>
      <c r="GW183" s="8" t="s">
        <v>208</v>
      </c>
    </row>
    <row r="184" spans="1:205" ht="55.2" x14ac:dyDescent="0.3">
      <c r="A184" s="3" t="s">
        <v>181</v>
      </c>
      <c r="B184" s="6">
        <v>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1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1</v>
      </c>
      <c r="AX184" s="6">
        <v>0</v>
      </c>
      <c r="AY184" s="6">
        <v>4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1</v>
      </c>
      <c r="CF184" s="6">
        <v>0</v>
      </c>
      <c r="CG184" s="6">
        <v>1</v>
      </c>
      <c r="CH184" s="6">
        <v>0</v>
      </c>
      <c r="CI184" s="6">
        <v>0</v>
      </c>
      <c r="CJ184" s="6">
        <v>0</v>
      </c>
      <c r="CK184" s="6">
        <v>1</v>
      </c>
      <c r="CL184" s="6">
        <v>0</v>
      </c>
      <c r="CM184" s="6">
        <v>0</v>
      </c>
      <c r="CN184" s="6">
        <v>1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1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1</v>
      </c>
      <c r="ET184" s="6">
        <v>0</v>
      </c>
      <c r="EU184" s="6">
        <v>0</v>
      </c>
      <c r="EV184" s="6">
        <v>0</v>
      </c>
      <c r="EW184" s="6">
        <v>0</v>
      </c>
      <c r="EX184" s="6">
        <v>0</v>
      </c>
      <c r="EY184" s="6">
        <v>1</v>
      </c>
      <c r="EZ184" s="6">
        <v>0</v>
      </c>
      <c r="FA184" s="6">
        <v>0</v>
      </c>
      <c r="FB184" s="6">
        <v>0</v>
      </c>
      <c r="FC184" s="6">
        <v>0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6">
        <v>0</v>
      </c>
      <c r="FO184" s="6">
        <v>0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0</v>
      </c>
      <c r="FY184" s="6">
        <v>0</v>
      </c>
      <c r="FZ184" s="6">
        <v>0</v>
      </c>
      <c r="GA184" s="5">
        <v>12</v>
      </c>
      <c r="GB184" s="6">
        <v>5</v>
      </c>
      <c r="GC184" s="6">
        <v>1</v>
      </c>
      <c r="GD184" s="6">
        <v>0</v>
      </c>
      <c r="GE184" s="6">
        <v>0</v>
      </c>
      <c r="GF184" s="6">
        <v>0</v>
      </c>
      <c r="GG184" s="6">
        <v>0</v>
      </c>
      <c r="GH184" s="6">
        <v>3</v>
      </c>
      <c r="GI184" s="6">
        <v>0</v>
      </c>
      <c r="GJ184" s="6">
        <v>0</v>
      </c>
      <c r="GK184" s="6">
        <v>0</v>
      </c>
      <c r="GL184" s="6">
        <v>0</v>
      </c>
      <c r="GM184" s="6">
        <v>0</v>
      </c>
      <c r="GN184" s="6">
        <v>0</v>
      </c>
      <c r="GO184" s="6">
        <v>0</v>
      </c>
      <c r="GP184" s="6">
        <v>0</v>
      </c>
      <c r="GQ184" s="6">
        <v>0</v>
      </c>
      <c r="GR184" s="6">
        <v>0</v>
      </c>
      <c r="GS184" s="6">
        <v>0</v>
      </c>
      <c r="GT184" s="6">
        <v>0</v>
      </c>
      <c r="GU184" s="6">
        <v>0</v>
      </c>
      <c r="GV184" s="7">
        <f t="shared" si="2"/>
        <v>34</v>
      </c>
      <c r="GW184" s="8">
        <f>ROUND((12/34),2)</f>
        <v>0.35</v>
      </c>
    </row>
    <row r="185" spans="1:205" ht="55.2" x14ac:dyDescent="0.3">
      <c r="A185" s="3" t="s">
        <v>182</v>
      </c>
      <c r="B185" s="6">
        <v>0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1</v>
      </c>
      <c r="AX185" s="6">
        <v>5</v>
      </c>
      <c r="AY185" s="6">
        <v>1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1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1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1</v>
      </c>
      <c r="CF185" s="6">
        <v>0</v>
      </c>
      <c r="CG185" s="6">
        <v>1</v>
      </c>
      <c r="CH185" s="6">
        <v>0</v>
      </c>
      <c r="CI185" s="6">
        <v>0</v>
      </c>
      <c r="CJ185" s="6">
        <v>0</v>
      </c>
      <c r="CK185" s="6">
        <v>7</v>
      </c>
      <c r="CL185" s="6">
        <v>0</v>
      </c>
      <c r="CM185" s="6">
        <v>0</v>
      </c>
      <c r="CN185" s="6">
        <v>1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0</v>
      </c>
      <c r="ET185" s="6">
        <v>0</v>
      </c>
      <c r="EU185" s="6">
        <v>0</v>
      </c>
      <c r="EV185" s="6">
        <v>7</v>
      </c>
      <c r="EW185" s="6">
        <v>0</v>
      </c>
      <c r="EX185" s="6">
        <v>0</v>
      </c>
      <c r="EY185" s="6">
        <v>0</v>
      </c>
      <c r="EZ185" s="6">
        <v>0</v>
      </c>
      <c r="FA185" s="6">
        <v>0</v>
      </c>
      <c r="FB185" s="6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0</v>
      </c>
      <c r="FM185" s="6">
        <v>0</v>
      </c>
      <c r="FN185" s="6">
        <v>0</v>
      </c>
      <c r="FO185" s="6">
        <v>0</v>
      </c>
      <c r="FP185" s="6">
        <v>0</v>
      </c>
      <c r="FQ185" s="6">
        <v>0</v>
      </c>
      <c r="FR185" s="6">
        <v>0</v>
      </c>
      <c r="FS185" s="6">
        <v>0</v>
      </c>
      <c r="FT185" s="6">
        <v>0</v>
      </c>
      <c r="FU185" s="6">
        <v>0</v>
      </c>
      <c r="FV185" s="6">
        <v>0</v>
      </c>
      <c r="FW185" s="6">
        <v>0</v>
      </c>
      <c r="FX185" s="6">
        <v>0</v>
      </c>
      <c r="FY185" s="6">
        <v>0</v>
      </c>
      <c r="FZ185" s="6">
        <v>0</v>
      </c>
      <c r="GA185" s="6">
        <v>12</v>
      </c>
      <c r="GB185" s="5">
        <v>29</v>
      </c>
      <c r="GC185" s="6">
        <v>1</v>
      </c>
      <c r="GD185" s="6">
        <v>0</v>
      </c>
      <c r="GE185" s="6">
        <v>0</v>
      </c>
      <c r="GF185" s="6">
        <v>0</v>
      </c>
      <c r="GG185" s="6">
        <v>0</v>
      </c>
      <c r="GH185" s="6">
        <v>8</v>
      </c>
      <c r="GI185" s="6">
        <v>0</v>
      </c>
      <c r="GJ185" s="6">
        <v>0</v>
      </c>
      <c r="GK185" s="6">
        <v>0</v>
      </c>
      <c r="GL185" s="6">
        <v>0</v>
      </c>
      <c r="GM185" s="6">
        <v>0</v>
      </c>
      <c r="GN185" s="6">
        <v>0</v>
      </c>
      <c r="GO185" s="6">
        <v>0</v>
      </c>
      <c r="GP185" s="6">
        <v>0</v>
      </c>
      <c r="GQ185" s="6">
        <v>0</v>
      </c>
      <c r="GR185" s="6">
        <v>0</v>
      </c>
      <c r="GS185" s="6">
        <v>0</v>
      </c>
      <c r="GT185" s="6">
        <v>0</v>
      </c>
      <c r="GU185" s="6">
        <v>0</v>
      </c>
      <c r="GV185" s="7">
        <f t="shared" si="2"/>
        <v>76</v>
      </c>
      <c r="GW185" s="8">
        <f>ROUND((29/76),2)</f>
        <v>0.38</v>
      </c>
    </row>
    <row r="186" spans="1:205" ht="55.2" x14ac:dyDescent="0.3">
      <c r="A186" s="3" t="s">
        <v>183</v>
      </c>
      <c r="B186" s="6">
        <v>0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1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1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4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1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1</v>
      </c>
      <c r="CL186" s="6">
        <v>0</v>
      </c>
      <c r="CM186" s="6">
        <v>0</v>
      </c>
      <c r="CN186" s="6">
        <v>2</v>
      </c>
      <c r="CO186" s="6">
        <v>5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2</v>
      </c>
      <c r="EW186" s="6">
        <v>0</v>
      </c>
      <c r="EX186" s="6">
        <v>0</v>
      </c>
      <c r="EY186" s="6">
        <v>0</v>
      </c>
      <c r="EZ186" s="6">
        <v>0</v>
      </c>
      <c r="FA186" s="6">
        <v>0</v>
      </c>
      <c r="FB186" s="6">
        <v>0</v>
      </c>
      <c r="FC186" s="6">
        <v>3</v>
      </c>
      <c r="FD186" s="6">
        <v>0</v>
      </c>
      <c r="FE186" s="6">
        <v>0</v>
      </c>
      <c r="FF186" s="6">
        <v>1</v>
      </c>
      <c r="FG186" s="6">
        <v>0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6">
        <v>0</v>
      </c>
      <c r="FO186" s="6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0</v>
      </c>
      <c r="FX186" s="6">
        <v>0</v>
      </c>
      <c r="FY186" s="6">
        <v>0</v>
      </c>
      <c r="FZ186" s="6">
        <v>0</v>
      </c>
      <c r="GA186" s="6">
        <v>2</v>
      </c>
      <c r="GB186" s="6">
        <v>2</v>
      </c>
      <c r="GC186" s="5">
        <v>5</v>
      </c>
      <c r="GD186" s="6">
        <v>0</v>
      </c>
      <c r="GE186" s="6">
        <v>0</v>
      </c>
      <c r="GF186" s="6">
        <v>0</v>
      </c>
      <c r="GG186" s="6">
        <v>0</v>
      </c>
      <c r="GH186" s="6">
        <v>2</v>
      </c>
      <c r="GI186" s="6">
        <v>0</v>
      </c>
      <c r="GJ186" s="6">
        <v>0</v>
      </c>
      <c r="GK186" s="6">
        <v>0</v>
      </c>
      <c r="GL186" s="6">
        <v>0</v>
      </c>
      <c r="GM186" s="6">
        <v>0</v>
      </c>
      <c r="GN186" s="6">
        <v>0</v>
      </c>
      <c r="GO186" s="6">
        <v>0</v>
      </c>
      <c r="GP186" s="6">
        <v>0</v>
      </c>
      <c r="GQ186" s="6">
        <v>0</v>
      </c>
      <c r="GR186" s="6">
        <v>0</v>
      </c>
      <c r="GS186" s="6">
        <v>0</v>
      </c>
      <c r="GT186" s="6">
        <v>0</v>
      </c>
      <c r="GU186" s="6">
        <v>0</v>
      </c>
      <c r="GV186" s="7">
        <f t="shared" si="2"/>
        <v>32</v>
      </c>
      <c r="GW186" s="8">
        <f>ROUND((5/32),2)</f>
        <v>0.16</v>
      </c>
    </row>
    <row r="187" spans="1:205" ht="41.4" x14ac:dyDescent="0.3">
      <c r="A187" s="3" t="s">
        <v>184</v>
      </c>
      <c r="B187" s="6">
        <v>0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3</v>
      </c>
      <c r="AS187" s="6">
        <v>0</v>
      </c>
      <c r="AT187" s="6">
        <v>2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3</v>
      </c>
      <c r="BA187" s="6">
        <v>0</v>
      </c>
      <c r="BB187" s="6">
        <v>2</v>
      </c>
      <c r="BC187" s="6">
        <v>1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4</v>
      </c>
      <c r="BL187" s="6">
        <v>0</v>
      </c>
      <c r="BM187" s="6">
        <v>0</v>
      </c>
      <c r="BN187" s="6">
        <v>1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2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>
        <v>0</v>
      </c>
      <c r="EZ187" s="6">
        <v>0</v>
      </c>
      <c r="FA187" s="6">
        <v>0</v>
      </c>
      <c r="FB187" s="6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0</v>
      </c>
      <c r="FM187" s="6">
        <v>0</v>
      </c>
      <c r="FN187" s="6">
        <v>0</v>
      </c>
      <c r="FO187" s="6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0</v>
      </c>
      <c r="GA187" s="6">
        <v>0</v>
      </c>
      <c r="GB187" s="6">
        <v>0</v>
      </c>
      <c r="GC187" s="6">
        <v>0</v>
      </c>
      <c r="GD187" s="5">
        <v>19</v>
      </c>
      <c r="GE187" s="6">
        <v>0</v>
      </c>
      <c r="GF187" s="6">
        <v>0</v>
      </c>
      <c r="GG187" s="6">
        <v>0</v>
      </c>
      <c r="GH187" s="6">
        <v>0</v>
      </c>
      <c r="GI187" s="6">
        <v>0</v>
      </c>
      <c r="GJ187" s="6">
        <v>0</v>
      </c>
      <c r="GK187" s="6">
        <v>0</v>
      </c>
      <c r="GL187" s="6">
        <v>0</v>
      </c>
      <c r="GM187" s="6">
        <v>0</v>
      </c>
      <c r="GN187" s="6">
        <v>4</v>
      </c>
      <c r="GO187" s="6">
        <v>0</v>
      </c>
      <c r="GP187" s="6">
        <v>0</v>
      </c>
      <c r="GQ187" s="6">
        <v>1</v>
      </c>
      <c r="GR187" s="6">
        <v>0</v>
      </c>
      <c r="GS187" s="6">
        <v>0</v>
      </c>
      <c r="GT187" s="6">
        <v>0</v>
      </c>
      <c r="GU187" s="6">
        <v>0</v>
      </c>
      <c r="GV187" s="7">
        <f t="shared" si="2"/>
        <v>42</v>
      </c>
      <c r="GW187" s="8">
        <f>ROUND((19/42),2)</f>
        <v>0.45</v>
      </c>
    </row>
    <row r="188" spans="1:205" ht="27.6" x14ac:dyDescent="0.3">
      <c r="A188" s="3" t="s">
        <v>185</v>
      </c>
      <c r="B188" s="6">
        <v>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1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1</v>
      </c>
      <c r="CH188" s="6">
        <v>0</v>
      </c>
      <c r="CI188" s="6">
        <v>0</v>
      </c>
      <c r="CJ188" s="6">
        <v>0</v>
      </c>
      <c r="CK188" s="6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6">
        <v>0</v>
      </c>
      <c r="CX188" s="6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6">
        <v>0</v>
      </c>
      <c r="DK188" s="6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  <c r="ER188" s="6">
        <v>0</v>
      </c>
      <c r="ES188" s="6">
        <v>0</v>
      </c>
      <c r="ET188" s="6">
        <v>0</v>
      </c>
      <c r="EU188" s="6">
        <v>0</v>
      </c>
      <c r="EV188" s="6">
        <v>0</v>
      </c>
      <c r="EW188" s="6">
        <v>0</v>
      </c>
      <c r="EX188" s="6">
        <v>0</v>
      </c>
      <c r="EY188" s="6">
        <v>0</v>
      </c>
      <c r="EZ188" s="6">
        <v>0</v>
      </c>
      <c r="FA188" s="6">
        <v>0</v>
      </c>
      <c r="FB188" s="6">
        <v>0</v>
      </c>
      <c r="FC188" s="6">
        <v>1</v>
      </c>
      <c r="FD188" s="6">
        <v>0</v>
      </c>
      <c r="FE188" s="6">
        <v>1</v>
      </c>
      <c r="FF188" s="6">
        <v>0</v>
      </c>
      <c r="FG188" s="6">
        <v>0</v>
      </c>
      <c r="FH188" s="6">
        <v>0</v>
      </c>
      <c r="FI188" s="6">
        <v>0</v>
      </c>
      <c r="FJ188" s="6">
        <v>0</v>
      </c>
      <c r="FK188" s="6">
        <v>0</v>
      </c>
      <c r="FL188" s="6">
        <v>0</v>
      </c>
      <c r="FM188" s="6">
        <v>0</v>
      </c>
      <c r="FN188" s="6">
        <v>0</v>
      </c>
      <c r="FO188" s="6">
        <v>0</v>
      </c>
      <c r="FP188" s="6">
        <v>0</v>
      </c>
      <c r="FQ188" s="6">
        <v>0</v>
      </c>
      <c r="FR188" s="6">
        <v>0</v>
      </c>
      <c r="FS188" s="6">
        <v>0</v>
      </c>
      <c r="FT188" s="6">
        <v>0</v>
      </c>
      <c r="FU188" s="6">
        <v>0</v>
      </c>
      <c r="FV188" s="6">
        <v>0</v>
      </c>
      <c r="FW188" s="6">
        <v>0</v>
      </c>
      <c r="FX188" s="6">
        <v>0</v>
      </c>
      <c r="FY188" s="6">
        <v>0</v>
      </c>
      <c r="FZ188" s="6">
        <v>0</v>
      </c>
      <c r="GA188" s="6">
        <v>0</v>
      </c>
      <c r="GB188" s="6">
        <v>0</v>
      </c>
      <c r="GC188" s="6">
        <v>0</v>
      </c>
      <c r="GD188" s="6">
        <v>0</v>
      </c>
      <c r="GE188" s="5">
        <v>0</v>
      </c>
      <c r="GF188" s="6">
        <v>0</v>
      </c>
      <c r="GG188" s="6">
        <v>0</v>
      </c>
      <c r="GH188" s="6">
        <v>1</v>
      </c>
      <c r="GI188" s="6">
        <v>0</v>
      </c>
      <c r="GJ188" s="6">
        <v>0</v>
      </c>
      <c r="GK188" s="6">
        <v>0</v>
      </c>
      <c r="GL188" s="6">
        <v>0</v>
      </c>
      <c r="GM188" s="6">
        <v>0</v>
      </c>
      <c r="GN188" s="6">
        <v>0</v>
      </c>
      <c r="GO188" s="6">
        <v>0</v>
      </c>
      <c r="GP188" s="6">
        <v>0</v>
      </c>
      <c r="GQ188" s="6">
        <v>0</v>
      </c>
      <c r="GR188" s="6">
        <v>0</v>
      </c>
      <c r="GS188" s="6">
        <v>0</v>
      </c>
      <c r="GT188" s="6">
        <v>0</v>
      </c>
      <c r="GU188" s="6">
        <v>0</v>
      </c>
      <c r="GV188" s="7">
        <f t="shared" si="2"/>
        <v>5</v>
      </c>
      <c r="GW188" s="8" t="s">
        <v>208</v>
      </c>
    </row>
    <row r="189" spans="1:205" ht="55.2" x14ac:dyDescent="0.3">
      <c r="A189" s="3" t="s">
        <v>186</v>
      </c>
      <c r="B189" s="6">
        <v>0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1</v>
      </c>
      <c r="AZ189" s="6">
        <v>2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1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1</v>
      </c>
      <c r="CH189" s="6">
        <v>0</v>
      </c>
      <c r="CI189" s="6">
        <v>0</v>
      </c>
      <c r="CJ189" s="6">
        <v>0</v>
      </c>
      <c r="CK189" s="6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0</v>
      </c>
      <c r="CS189" s="6">
        <v>0</v>
      </c>
      <c r="CT189" s="6">
        <v>0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0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6">
        <v>0</v>
      </c>
      <c r="EX189" s="6">
        <v>2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1</v>
      </c>
      <c r="FF189" s="6">
        <v>3</v>
      </c>
      <c r="FG189" s="6">
        <v>0</v>
      </c>
      <c r="FH189" s="6">
        <v>0</v>
      </c>
      <c r="FI189" s="6">
        <v>0</v>
      </c>
      <c r="FJ189" s="6">
        <v>0</v>
      </c>
      <c r="FK189" s="6">
        <v>0</v>
      </c>
      <c r="FL189" s="6">
        <v>0</v>
      </c>
      <c r="FM189" s="6">
        <v>0</v>
      </c>
      <c r="FN189" s="6">
        <v>0</v>
      </c>
      <c r="FO189" s="6">
        <v>0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  <c r="GA189" s="6">
        <v>0</v>
      </c>
      <c r="GB189" s="6">
        <v>0</v>
      </c>
      <c r="GC189" s="6">
        <v>0</v>
      </c>
      <c r="GD189" s="6">
        <v>0</v>
      </c>
      <c r="GE189" s="6">
        <v>0</v>
      </c>
      <c r="GF189" s="5">
        <v>4</v>
      </c>
      <c r="GG189" s="6">
        <v>0</v>
      </c>
      <c r="GH189" s="6">
        <v>3</v>
      </c>
      <c r="GI189" s="6">
        <v>0</v>
      </c>
      <c r="GJ189" s="6">
        <v>0</v>
      </c>
      <c r="GK189" s="6">
        <v>0</v>
      </c>
      <c r="GL189" s="6">
        <v>1</v>
      </c>
      <c r="GM189" s="6">
        <v>0</v>
      </c>
      <c r="GN189" s="6">
        <v>0</v>
      </c>
      <c r="GO189" s="6">
        <v>0</v>
      </c>
      <c r="GP189" s="6">
        <v>0</v>
      </c>
      <c r="GQ189" s="6">
        <v>0</v>
      </c>
      <c r="GR189" s="6">
        <v>0</v>
      </c>
      <c r="GS189" s="6">
        <v>0</v>
      </c>
      <c r="GT189" s="6">
        <v>0</v>
      </c>
      <c r="GU189" s="6">
        <v>0</v>
      </c>
      <c r="GV189" s="7">
        <f t="shared" si="2"/>
        <v>19</v>
      </c>
      <c r="GW189" s="8" t="s">
        <v>208</v>
      </c>
    </row>
    <row r="190" spans="1:205" ht="41.4" x14ac:dyDescent="0.3">
      <c r="A190" s="3" t="s">
        <v>187</v>
      </c>
      <c r="B190" s="6">
        <v>0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1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1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1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0</v>
      </c>
      <c r="DK190" s="6">
        <v>0</v>
      </c>
      <c r="DL190" s="6">
        <v>1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1</v>
      </c>
      <c r="FF190" s="6">
        <v>1</v>
      </c>
      <c r="FG190" s="6">
        <v>0</v>
      </c>
      <c r="FH190" s="6">
        <v>0</v>
      </c>
      <c r="FI190" s="6">
        <v>0</v>
      </c>
      <c r="FJ190" s="6">
        <v>0</v>
      </c>
      <c r="FK190" s="6">
        <v>0</v>
      </c>
      <c r="FL190" s="6">
        <v>0</v>
      </c>
      <c r="FM190" s="6">
        <v>0</v>
      </c>
      <c r="FN190" s="6">
        <v>0</v>
      </c>
      <c r="FO190" s="6">
        <v>0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1</v>
      </c>
      <c r="FZ190" s="6">
        <v>0</v>
      </c>
      <c r="GA190" s="6">
        <v>0</v>
      </c>
      <c r="GB190" s="6">
        <v>0</v>
      </c>
      <c r="GC190" s="6">
        <v>0</v>
      </c>
      <c r="GD190" s="6">
        <v>0</v>
      </c>
      <c r="GE190" s="6">
        <v>0</v>
      </c>
      <c r="GF190" s="6">
        <v>0</v>
      </c>
      <c r="GG190" s="5">
        <v>0</v>
      </c>
      <c r="GH190" s="6">
        <v>0</v>
      </c>
      <c r="GI190" s="6">
        <v>1</v>
      </c>
      <c r="GJ190" s="6">
        <v>0</v>
      </c>
      <c r="GK190" s="6">
        <v>0</v>
      </c>
      <c r="GL190" s="6">
        <v>0</v>
      </c>
      <c r="GM190" s="6">
        <v>0</v>
      </c>
      <c r="GN190" s="6">
        <v>0</v>
      </c>
      <c r="GO190" s="6">
        <v>0</v>
      </c>
      <c r="GP190" s="6">
        <v>0</v>
      </c>
      <c r="GQ190" s="6">
        <v>0</v>
      </c>
      <c r="GR190" s="6">
        <v>0</v>
      </c>
      <c r="GS190" s="6">
        <v>0</v>
      </c>
      <c r="GT190" s="6">
        <v>0</v>
      </c>
      <c r="GU190" s="6">
        <v>0</v>
      </c>
      <c r="GV190" s="7">
        <f t="shared" si="2"/>
        <v>8</v>
      </c>
      <c r="GW190" s="8" t="s">
        <v>208</v>
      </c>
    </row>
    <row r="191" spans="1:205" ht="41.4" x14ac:dyDescent="0.3">
      <c r="A191" s="3" t="s">
        <v>188</v>
      </c>
      <c r="B191" s="6">
        <v>0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4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1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1</v>
      </c>
      <c r="AM191" s="6">
        <v>4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1</v>
      </c>
      <c r="AW191" s="6">
        <v>5</v>
      </c>
      <c r="AX191" s="6">
        <v>7</v>
      </c>
      <c r="AY191" s="6">
        <v>27</v>
      </c>
      <c r="AZ191" s="6">
        <v>5</v>
      </c>
      <c r="BA191" s="6">
        <v>0</v>
      </c>
      <c r="BB191" s="6">
        <v>0</v>
      </c>
      <c r="BC191" s="6">
        <v>0</v>
      </c>
      <c r="BD191" s="6">
        <v>0</v>
      </c>
      <c r="BE191" s="6">
        <v>0</v>
      </c>
      <c r="BF191" s="6">
        <v>1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3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3</v>
      </c>
      <c r="CF191" s="6">
        <v>2</v>
      </c>
      <c r="CG191" s="6">
        <v>14</v>
      </c>
      <c r="CH191" s="6">
        <v>0</v>
      </c>
      <c r="CI191" s="6">
        <v>0</v>
      </c>
      <c r="CJ191" s="6">
        <v>0</v>
      </c>
      <c r="CK191" s="6">
        <v>2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18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6">
        <v>0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3</v>
      </c>
      <c r="ET191" s="6">
        <v>0</v>
      </c>
      <c r="EU191" s="6">
        <v>0</v>
      </c>
      <c r="EV191" s="6">
        <v>1</v>
      </c>
      <c r="EW191" s="6">
        <v>1</v>
      </c>
      <c r="EX191" s="6">
        <v>4</v>
      </c>
      <c r="EY191" s="6">
        <v>1</v>
      </c>
      <c r="EZ191" s="6">
        <v>0</v>
      </c>
      <c r="FA191" s="6">
        <v>0</v>
      </c>
      <c r="FB191" s="6">
        <v>0</v>
      </c>
      <c r="FC191" s="6">
        <v>0</v>
      </c>
      <c r="FD191" s="6">
        <v>0</v>
      </c>
      <c r="FE191" s="6">
        <v>6</v>
      </c>
      <c r="FF191" s="6">
        <v>1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  <c r="GA191" s="6">
        <v>10</v>
      </c>
      <c r="GB191" s="6">
        <v>8</v>
      </c>
      <c r="GC191" s="6">
        <v>5</v>
      </c>
      <c r="GD191" s="6">
        <v>1</v>
      </c>
      <c r="GE191" s="6">
        <v>0</v>
      </c>
      <c r="GF191" s="6">
        <v>0</v>
      </c>
      <c r="GG191" s="6">
        <v>0</v>
      </c>
      <c r="GH191" s="5">
        <v>49</v>
      </c>
      <c r="GI191" s="6">
        <v>0</v>
      </c>
      <c r="GJ191" s="6">
        <v>0</v>
      </c>
      <c r="GK191" s="6">
        <v>0</v>
      </c>
      <c r="GL191" s="6">
        <v>2</v>
      </c>
      <c r="GM191" s="6">
        <v>0</v>
      </c>
      <c r="GN191" s="6">
        <v>0</v>
      </c>
      <c r="GO191" s="6">
        <v>0</v>
      </c>
      <c r="GP191" s="6">
        <v>0</v>
      </c>
      <c r="GQ191" s="6">
        <v>0</v>
      </c>
      <c r="GR191" s="6">
        <v>0</v>
      </c>
      <c r="GS191" s="6">
        <v>0</v>
      </c>
      <c r="GT191" s="6">
        <v>0</v>
      </c>
      <c r="GU191" s="6">
        <v>0</v>
      </c>
      <c r="GV191" s="7">
        <f t="shared" si="2"/>
        <v>190</v>
      </c>
      <c r="GW191" s="8">
        <f>ROUND((49/190),2)</f>
        <v>0.26</v>
      </c>
    </row>
    <row r="192" spans="1:205" ht="27.6" x14ac:dyDescent="0.3">
      <c r="A192" s="3" t="s">
        <v>189</v>
      </c>
      <c r="B192" s="6">
        <v>0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6</v>
      </c>
      <c r="BF192" s="6">
        <v>0</v>
      </c>
      <c r="BG192" s="6">
        <v>0</v>
      </c>
      <c r="BH192" s="6">
        <v>1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11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1</v>
      </c>
      <c r="BV192" s="6">
        <v>5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6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2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6">
        <v>0</v>
      </c>
      <c r="DK192" s="6">
        <v>0</v>
      </c>
      <c r="DL192" s="6">
        <v>1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2</v>
      </c>
      <c r="FN192" s="6">
        <v>0</v>
      </c>
      <c r="FO192" s="6">
        <v>0</v>
      </c>
      <c r="FP192" s="6">
        <v>0</v>
      </c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4</v>
      </c>
      <c r="FY192" s="6">
        <v>7</v>
      </c>
      <c r="FZ192" s="6">
        <v>1</v>
      </c>
      <c r="GA192" s="6">
        <v>0</v>
      </c>
      <c r="GB192" s="6">
        <v>0</v>
      </c>
      <c r="GC192" s="6">
        <v>0</v>
      </c>
      <c r="GD192" s="6">
        <v>0</v>
      </c>
      <c r="GE192" s="6">
        <v>0</v>
      </c>
      <c r="GF192" s="6">
        <v>0</v>
      </c>
      <c r="GG192" s="6">
        <v>0</v>
      </c>
      <c r="GH192" s="6">
        <v>0</v>
      </c>
      <c r="GI192" s="5">
        <v>19</v>
      </c>
      <c r="GJ192" s="6">
        <v>0</v>
      </c>
      <c r="GK192" s="6">
        <v>0</v>
      </c>
      <c r="GL192" s="6">
        <v>0</v>
      </c>
      <c r="GM192" s="6">
        <v>0</v>
      </c>
      <c r="GN192" s="6">
        <v>0</v>
      </c>
      <c r="GO192" s="6">
        <v>0</v>
      </c>
      <c r="GP192" s="6">
        <v>0</v>
      </c>
      <c r="GQ192" s="6">
        <v>0</v>
      </c>
      <c r="GR192" s="6">
        <v>0</v>
      </c>
      <c r="GS192" s="6">
        <v>0</v>
      </c>
      <c r="GT192" s="6">
        <v>0</v>
      </c>
      <c r="GU192" s="6">
        <v>0</v>
      </c>
      <c r="GV192" s="7">
        <f t="shared" si="2"/>
        <v>60</v>
      </c>
      <c r="GW192" s="8">
        <f>ROUND((19/60),2)</f>
        <v>0.32</v>
      </c>
    </row>
    <row r="193" spans="1:205" ht="55.2" x14ac:dyDescent="0.3">
      <c r="A193" s="3" t="s">
        <v>190</v>
      </c>
      <c r="B193" s="6">
        <v>0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3</v>
      </c>
      <c r="CH193" s="6">
        <v>0</v>
      </c>
      <c r="CI193" s="6">
        <v>0</v>
      </c>
      <c r="CJ193" s="6">
        <v>0</v>
      </c>
      <c r="CK193" s="6">
        <v>0</v>
      </c>
      <c r="CL193" s="6">
        <v>0</v>
      </c>
      <c r="CM193" s="6">
        <v>0</v>
      </c>
      <c r="CN193" s="6">
        <v>0</v>
      </c>
      <c r="CO193" s="6">
        <v>0</v>
      </c>
      <c r="CP193" s="6">
        <v>0</v>
      </c>
      <c r="CQ193" s="6">
        <v>0</v>
      </c>
      <c r="CR193" s="6">
        <v>0</v>
      </c>
      <c r="CS193" s="6">
        <v>0</v>
      </c>
      <c r="CT193" s="6">
        <v>2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0</v>
      </c>
      <c r="DE193" s="6">
        <v>0</v>
      </c>
      <c r="DF193" s="6">
        <v>0</v>
      </c>
      <c r="DG193" s="6">
        <v>0</v>
      </c>
      <c r="DH193" s="6">
        <v>0</v>
      </c>
      <c r="DI193" s="6">
        <v>0</v>
      </c>
      <c r="DJ193" s="6">
        <v>0</v>
      </c>
      <c r="DK193" s="6">
        <v>0</v>
      </c>
      <c r="DL193" s="6">
        <v>0</v>
      </c>
      <c r="DM193" s="6">
        <v>0</v>
      </c>
      <c r="DN193" s="6">
        <v>0</v>
      </c>
      <c r="DO193" s="6">
        <v>0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0</v>
      </c>
      <c r="ES193" s="6">
        <v>0</v>
      </c>
      <c r="ET193" s="6">
        <v>0</v>
      </c>
      <c r="EU193" s="6">
        <v>0</v>
      </c>
      <c r="EV193" s="6">
        <v>0</v>
      </c>
      <c r="EW193" s="6">
        <v>0</v>
      </c>
      <c r="EX193" s="6">
        <v>0</v>
      </c>
      <c r="EY193" s="6">
        <v>0</v>
      </c>
      <c r="EZ193" s="6">
        <v>0</v>
      </c>
      <c r="FA193" s="6">
        <v>0</v>
      </c>
      <c r="FB193" s="6">
        <v>0</v>
      </c>
      <c r="FC193" s="6">
        <v>1</v>
      </c>
      <c r="FD193" s="6">
        <v>0</v>
      </c>
      <c r="FE193" s="6">
        <v>0</v>
      </c>
      <c r="FF193" s="6">
        <v>0</v>
      </c>
      <c r="FG193" s="6">
        <v>0</v>
      </c>
      <c r="FH193" s="6">
        <v>0</v>
      </c>
      <c r="FI193" s="6">
        <v>0</v>
      </c>
      <c r="FJ193" s="6">
        <v>0</v>
      </c>
      <c r="FK193" s="6">
        <v>0</v>
      </c>
      <c r="FL193" s="6">
        <v>0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0</v>
      </c>
      <c r="FU193" s="6">
        <v>0</v>
      </c>
      <c r="FV193" s="6">
        <v>0</v>
      </c>
      <c r="FW193" s="6">
        <v>0</v>
      </c>
      <c r="FX193" s="6">
        <v>0</v>
      </c>
      <c r="FY193" s="6">
        <v>0</v>
      </c>
      <c r="FZ193" s="6">
        <v>0</v>
      </c>
      <c r="GA193" s="6">
        <v>0</v>
      </c>
      <c r="GB193" s="6">
        <v>0</v>
      </c>
      <c r="GC193" s="6">
        <v>0</v>
      </c>
      <c r="GD193" s="6">
        <v>0</v>
      </c>
      <c r="GE193" s="6">
        <v>0</v>
      </c>
      <c r="GF193" s="6">
        <v>0</v>
      </c>
      <c r="GG193" s="6">
        <v>0</v>
      </c>
      <c r="GH193" s="6">
        <v>2</v>
      </c>
      <c r="GI193" s="6">
        <v>0</v>
      </c>
      <c r="GJ193" s="5">
        <v>0</v>
      </c>
      <c r="GK193" s="6">
        <v>0</v>
      </c>
      <c r="GL193" s="6">
        <v>0</v>
      </c>
      <c r="GM193" s="6">
        <v>0</v>
      </c>
      <c r="GN193" s="6">
        <v>0</v>
      </c>
      <c r="GO193" s="6">
        <v>0</v>
      </c>
      <c r="GP193" s="6">
        <v>0</v>
      </c>
      <c r="GQ193" s="6">
        <v>0</v>
      </c>
      <c r="GR193" s="6">
        <v>0</v>
      </c>
      <c r="GS193" s="6">
        <v>0</v>
      </c>
      <c r="GT193" s="6">
        <v>0</v>
      </c>
      <c r="GU193" s="6">
        <v>0</v>
      </c>
      <c r="GV193" s="7">
        <f t="shared" si="2"/>
        <v>8</v>
      </c>
      <c r="GW193" s="8" t="s">
        <v>208</v>
      </c>
    </row>
    <row r="194" spans="1:205" ht="55.2" x14ac:dyDescent="0.3">
      <c r="A194" s="3" t="s">
        <v>191</v>
      </c>
      <c r="B194" s="6">
        <v>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2</v>
      </c>
      <c r="CH194" s="6">
        <v>0</v>
      </c>
      <c r="CI194" s="6">
        <v>0</v>
      </c>
      <c r="CJ194" s="6">
        <v>0</v>
      </c>
      <c r="CK194" s="6">
        <v>0</v>
      </c>
      <c r="CL194" s="6">
        <v>0</v>
      </c>
      <c r="CM194" s="6">
        <v>0</v>
      </c>
      <c r="CN194" s="6">
        <v>0</v>
      </c>
      <c r="CO194" s="6">
        <v>0</v>
      </c>
      <c r="CP194" s="6">
        <v>0</v>
      </c>
      <c r="CQ194" s="6">
        <v>0</v>
      </c>
      <c r="CR194" s="6">
        <v>0</v>
      </c>
      <c r="CS194" s="6">
        <v>0</v>
      </c>
      <c r="CT194" s="6">
        <v>0</v>
      </c>
      <c r="CU194" s="6">
        <v>0</v>
      </c>
      <c r="CV194" s="6">
        <v>0</v>
      </c>
      <c r="CW194" s="6">
        <v>0</v>
      </c>
      <c r="CX194" s="6">
        <v>0</v>
      </c>
      <c r="CY194" s="6">
        <v>0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0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1</v>
      </c>
      <c r="EW194" s="6">
        <v>0</v>
      </c>
      <c r="EX194" s="6">
        <v>0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0</v>
      </c>
      <c r="FM194" s="6">
        <v>0</v>
      </c>
      <c r="FN194" s="6">
        <v>0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0</v>
      </c>
      <c r="FU194" s="6">
        <v>0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  <c r="GA194" s="6">
        <v>0</v>
      </c>
      <c r="GB194" s="6">
        <v>1</v>
      </c>
      <c r="GC194" s="6">
        <v>0</v>
      </c>
      <c r="GD194" s="6">
        <v>0</v>
      </c>
      <c r="GE194" s="6">
        <v>0</v>
      </c>
      <c r="GF194" s="6">
        <v>0</v>
      </c>
      <c r="GG194" s="6">
        <v>0</v>
      </c>
      <c r="GH194" s="6">
        <v>0</v>
      </c>
      <c r="GI194" s="6">
        <v>0</v>
      </c>
      <c r="GJ194" s="6">
        <v>0</v>
      </c>
      <c r="GK194" s="5">
        <v>0</v>
      </c>
      <c r="GL194" s="6">
        <v>0</v>
      </c>
      <c r="GM194" s="6">
        <v>0</v>
      </c>
      <c r="GN194" s="6">
        <v>0</v>
      </c>
      <c r="GO194" s="6">
        <v>0</v>
      </c>
      <c r="GP194" s="6">
        <v>0</v>
      </c>
      <c r="GQ194" s="6">
        <v>0</v>
      </c>
      <c r="GR194" s="6">
        <v>0</v>
      </c>
      <c r="GS194" s="6">
        <v>0</v>
      </c>
      <c r="GT194" s="6">
        <v>0</v>
      </c>
      <c r="GU194" s="6">
        <v>0</v>
      </c>
      <c r="GV194" s="7">
        <f t="shared" si="2"/>
        <v>4</v>
      </c>
      <c r="GW194" s="8" t="s">
        <v>208</v>
      </c>
    </row>
    <row r="195" spans="1:205" ht="41.4" x14ac:dyDescent="0.3">
      <c r="A195" s="3" t="s">
        <v>192</v>
      </c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1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2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1</v>
      </c>
      <c r="CG195" s="6">
        <v>0</v>
      </c>
      <c r="CH195" s="6">
        <v>0</v>
      </c>
      <c r="CI195" s="6">
        <v>0</v>
      </c>
      <c r="CJ195" s="6">
        <v>0</v>
      </c>
      <c r="CK195" s="6">
        <v>0</v>
      </c>
      <c r="CL195" s="6">
        <v>0</v>
      </c>
      <c r="CM195" s="6">
        <v>0</v>
      </c>
      <c r="CN195" s="6">
        <v>0</v>
      </c>
      <c r="CO195" s="6">
        <v>1</v>
      </c>
      <c r="CP195" s="6">
        <v>0</v>
      </c>
      <c r="CQ195" s="6">
        <v>0</v>
      </c>
      <c r="CR195" s="6">
        <v>0</v>
      </c>
      <c r="CS195" s="6">
        <v>0</v>
      </c>
      <c r="CT195" s="6">
        <v>2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0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0</v>
      </c>
      <c r="DK195" s="6">
        <v>0</v>
      </c>
      <c r="DL195" s="6">
        <v>0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6">
        <v>0</v>
      </c>
      <c r="EQ195" s="6">
        <v>0</v>
      </c>
      <c r="ER195" s="6">
        <v>0</v>
      </c>
      <c r="ES195" s="6">
        <v>0</v>
      </c>
      <c r="ET195" s="6">
        <v>0</v>
      </c>
      <c r="EU195" s="6">
        <v>0</v>
      </c>
      <c r="EV195" s="6">
        <v>0</v>
      </c>
      <c r="EW195" s="6">
        <v>0</v>
      </c>
      <c r="EX195" s="6">
        <v>0</v>
      </c>
      <c r="EY195" s="6">
        <v>0</v>
      </c>
      <c r="EZ195" s="6">
        <v>0</v>
      </c>
      <c r="FA195" s="6">
        <v>0</v>
      </c>
      <c r="FB195" s="6">
        <v>0</v>
      </c>
      <c r="FC195" s="6">
        <v>2</v>
      </c>
      <c r="FD195" s="6">
        <v>0</v>
      </c>
      <c r="FE195" s="6">
        <v>3</v>
      </c>
      <c r="FF195" s="6">
        <v>8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0</v>
      </c>
      <c r="FP195" s="6">
        <v>0</v>
      </c>
      <c r="FQ195" s="6">
        <v>0</v>
      </c>
      <c r="FR195" s="6">
        <v>0</v>
      </c>
      <c r="FS195" s="6">
        <v>0</v>
      </c>
      <c r="FT195" s="6">
        <v>0</v>
      </c>
      <c r="FU195" s="6">
        <v>0</v>
      </c>
      <c r="FV195" s="6">
        <v>0</v>
      </c>
      <c r="FW195" s="6">
        <v>0</v>
      </c>
      <c r="FX195" s="6">
        <v>0</v>
      </c>
      <c r="FY195" s="6">
        <v>0</v>
      </c>
      <c r="FZ195" s="6">
        <v>0</v>
      </c>
      <c r="GA195" s="6">
        <v>0</v>
      </c>
      <c r="GB195" s="6">
        <v>0</v>
      </c>
      <c r="GC195" s="6">
        <v>0</v>
      </c>
      <c r="GD195" s="6">
        <v>0</v>
      </c>
      <c r="GE195" s="6">
        <v>0</v>
      </c>
      <c r="GF195" s="6">
        <v>0</v>
      </c>
      <c r="GG195" s="6">
        <v>0</v>
      </c>
      <c r="GH195" s="6">
        <v>0</v>
      </c>
      <c r="GI195" s="6">
        <v>0</v>
      </c>
      <c r="GJ195" s="6">
        <v>0</v>
      </c>
      <c r="GK195" s="6">
        <v>0</v>
      </c>
      <c r="GL195" s="5">
        <v>2</v>
      </c>
      <c r="GM195" s="6">
        <v>0</v>
      </c>
      <c r="GN195" s="6">
        <v>0</v>
      </c>
      <c r="GO195" s="6">
        <v>0</v>
      </c>
      <c r="GP195" s="6">
        <v>0</v>
      </c>
      <c r="GQ195" s="6">
        <v>0</v>
      </c>
      <c r="GR195" s="6">
        <v>0</v>
      </c>
      <c r="GS195" s="6">
        <v>0</v>
      </c>
      <c r="GT195" s="6">
        <v>0</v>
      </c>
      <c r="GU195" s="6">
        <v>0</v>
      </c>
      <c r="GV195" s="7">
        <f t="shared" ref="GV195:GV205" si="3">SUM(B195:GU195)</f>
        <v>22</v>
      </c>
      <c r="GW195" s="8" t="s">
        <v>208</v>
      </c>
    </row>
    <row r="196" spans="1:205" ht="41.4" x14ac:dyDescent="0.3">
      <c r="A196" s="3" t="s">
        <v>193</v>
      </c>
      <c r="B196" s="6">
        <v>0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6">
        <v>0</v>
      </c>
      <c r="CL196" s="6">
        <v>0</v>
      </c>
      <c r="CM196" s="6">
        <v>0</v>
      </c>
      <c r="CN196" s="6">
        <v>0</v>
      </c>
      <c r="CO196" s="6">
        <v>0</v>
      </c>
      <c r="CP196" s="6">
        <v>0</v>
      </c>
      <c r="CQ196" s="6">
        <v>0</v>
      </c>
      <c r="CR196" s="6">
        <v>0</v>
      </c>
      <c r="CS196" s="6">
        <v>0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0</v>
      </c>
      <c r="DB196" s="6">
        <v>0</v>
      </c>
      <c r="DC196" s="6">
        <v>0</v>
      </c>
      <c r="DD196" s="6">
        <v>0</v>
      </c>
      <c r="DE196" s="6">
        <v>0</v>
      </c>
      <c r="DF196" s="6">
        <v>0</v>
      </c>
      <c r="DG196" s="6">
        <v>0</v>
      </c>
      <c r="DH196" s="6">
        <v>0</v>
      </c>
      <c r="DI196" s="6">
        <v>0</v>
      </c>
      <c r="DJ196" s="6">
        <v>0</v>
      </c>
      <c r="DK196" s="6">
        <v>0</v>
      </c>
      <c r="DL196" s="6">
        <v>0</v>
      </c>
      <c r="DM196" s="6">
        <v>0</v>
      </c>
      <c r="DN196" s="6">
        <v>0</v>
      </c>
      <c r="DO196" s="6">
        <v>0</v>
      </c>
      <c r="DP196" s="6">
        <v>0</v>
      </c>
      <c r="DQ196" s="6">
        <v>0</v>
      </c>
      <c r="DR196" s="6">
        <v>0</v>
      </c>
      <c r="DS196" s="6">
        <v>0</v>
      </c>
      <c r="DT196" s="6">
        <v>0</v>
      </c>
      <c r="DU196" s="6">
        <v>0</v>
      </c>
      <c r="DV196" s="6">
        <v>0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  <c r="EP196" s="6">
        <v>0</v>
      </c>
      <c r="EQ196" s="6">
        <v>0</v>
      </c>
      <c r="ER196" s="6">
        <v>0</v>
      </c>
      <c r="ES196" s="6">
        <v>0</v>
      </c>
      <c r="ET196" s="6">
        <v>0</v>
      </c>
      <c r="EU196" s="6">
        <v>0</v>
      </c>
      <c r="EV196" s="6">
        <v>0</v>
      </c>
      <c r="EW196" s="6">
        <v>0</v>
      </c>
      <c r="EX196" s="6">
        <v>0</v>
      </c>
      <c r="EY196" s="6">
        <v>0</v>
      </c>
      <c r="EZ196" s="6">
        <v>0</v>
      </c>
      <c r="FA196" s="6">
        <v>0</v>
      </c>
      <c r="FB196" s="6">
        <v>0</v>
      </c>
      <c r="FC196" s="6">
        <v>0</v>
      </c>
      <c r="FD196" s="6">
        <v>0</v>
      </c>
      <c r="FE196" s="6">
        <v>0</v>
      </c>
      <c r="FF196" s="6">
        <v>0</v>
      </c>
      <c r="FG196" s="6">
        <v>0</v>
      </c>
      <c r="FH196" s="6">
        <v>0</v>
      </c>
      <c r="FI196" s="6">
        <v>0</v>
      </c>
      <c r="FJ196" s="6">
        <v>0</v>
      </c>
      <c r="FK196" s="6">
        <v>0</v>
      </c>
      <c r="FL196" s="6">
        <v>0</v>
      </c>
      <c r="FM196" s="6">
        <v>0</v>
      </c>
      <c r="FN196" s="6">
        <v>0</v>
      </c>
      <c r="FO196" s="6">
        <v>0</v>
      </c>
      <c r="FP196" s="6">
        <v>0</v>
      </c>
      <c r="FQ196" s="6">
        <v>0</v>
      </c>
      <c r="FR196" s="6">
        <v>0</v>
      </c>
      <c r="FS196" s="6">
        <v>0</v>
      </c>
      <c r="FT196" s="6">
        <v>0</v>
      </c>
      <c r="FU196" s="6">
        <v>0</v>
      </c>
      <c r="FV196" s="6">
        <v>0</v>
      </c>
      <c r="FW196" s="6">
        <v>0</v>
      </c>
      <c r="FX196" s="6">
        <v>0</v>
      </c>
      <c r="FY196" s="6">
        <v>0</v>
      </c>
      <c r="FZ196" s="6">
        <v>0</v>
      </c>
      <c r="GA196" s="6">
        <v>0</v>
      </c>
      <c r="GB196" s="6">
        <v>0</v>
      </c>
      <c r="GC196" s="6">
        <v>0</v>
      </c>
      <c r="GD196" s="6">
        <v>1</v>
      </c>
      <c r="GE196" s="6">
        <v>0</v>
      </c>
      <c r="GF196" s="6">
        <v>0</v>
      </c>
      <c r="GG196" s="6">
        <v>0</v>
      </c>
      <c r="GH196" s="6">
        <v>0</v>
      </c>
      <c r="GI196" s="6">
        <v>0</v>
      </c>
      <c r="GJ196" s="6">
        <v>0</v>
      </c>
      <c r="GK196" s="6">
        <v>0</v>
      </c>
      <c r="GL196" s="6">
        <v>0</v>
      </c>
      <c r="GM196" s="5">
        <v>0</v>
      </c>
      <c r="GN196" s="6">
        <v>0</v>
      </c>
      <c r="GO196" s="6">
        <v>0</v>
      </c>
      <c r="GP196" s="6">
        <v>0</v>
      </c>
      <c r="GQ196" s="6">
        <v>0</v>
      </c>
      <c r="GR196" s="6">
        <v>0</v>
      </c>
      <c r="GS196" s="6">
        <v>0</v>
      </c>
      <c r="GT196" s="6">
        <v>0</v>
      </c>
      <c r="GU196" s="6">
        <v>0</v>
      </c>
      <c r="GV196" s="7">
        <f t="shared" si="3"/>
        <v>1</v>
      </c>
      <c r="GW196" s="8" t="s">
        <v>208</v>
      </c>
    </row>
    <row r="197" spans="1:205" ht="41.4" x14ac:dyDescent="0.3">
      <c r="A197" s="3" t="s">
        <v>194</v>
      </c>
      <c r="B197" s="6">
        <v>0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1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6">
        <v>0</v>
      </c>
      <c r="CM197" s="6">
        <v>0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0</v>
      </c>
      <c r="CZ197" s="6">
        <v>0</v>
      </c>
      <c r="DA197" s="6">
        <v>0</v>
      </c>
      <c r="DB197" s="6">
        <v>0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0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0</v>
      </c>
      <c r="DP197" s="6">
        <v>0</v>
      </c>
      <c r="DQ197" s="6">
        <v>0</v>
      </c>
      <c r="DR197" s="6">
        <v>0</v>
      </c>
      <c r="DS197" s="6">
        <v>0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0</v>
      </c>
      <c r="ES197" s="6">
        <v>0</v>
      </c>
      <c r="ET197" s="6">
        <v>0</v>
      </c>
      <c r="EU197" s="6">
        <v>0</v>
      </c>
      <c r="EV197" s="6">
        <v>0</v>
      </c>
      <c r="EW197" s="6">
        <v>0</v>
      </c>
      <c r="EX197" s="6">
        <v>0</v>
      </c>
      <c r="EY197" s="6">
        <v>0</v>
      </c>
      <c r="EZ197" s="6">
        <v>0</v>
      </c>
      <c r="FA197" s="6">
        <v>0</v>
      </c>
      <c r="FB197" s="6">
        <v>0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0</v>
      </c>
      <c r="FI197" s="6">
        <v>0</v>
      </c>
      <c r="FJ197" s="6">
        <v>0</v>
      </c>
      <c r="FK197" s="6">
        <v>0</v>
      </c>
      <c r="FL197" s="6">
        <v>0</v>
      </c>
      <c r="FM197" s="6">
        <v>0</v>
      </c>
      <c r="FN197" s="6">
        <v>0</v>
      </c>
      <c r="FO197" s="6">
        <v>0</v>
      </c>
      <c r="FP197" s="6">
        <v>0</v>
      </c>
      <c r="FQ197" s="6">
        <v>0</v>
      </c>
      <c r="FR197" s="6">
        <v>0</v>
      </c>
      <c r="FS197" s="6">
        <v>0</v>
      </c>
      <c r="FT197" s="6">
        <v>0</v>
      </c>
      <c r="FU197" s="6">
        <v>0</v>
      </c>
      <c r="FV197" s="6">
        <v>0</v>
      </c>
      <c r="FW197" s="6">
        <v>0</v>
      </c>
      <c r="FX197" s="6">
        <v>0</v>
      </c>
      <c r="FY197" s="6">
        <v>0</v>
      </c>
      <c r="FZ197" s="6">
        <v>0</v>
      </c>
      <c r="GA197" s="6">
        <v>0</v>
      </c>
      <c r="GB197" s="6">
        <v>0</v>
      </c>
      <c r="GC197" s="6">
        <v>0</v>
      </c>
      <c r="GD197" s="6">
        <v>0</v>
      </c>
      <c r="GE197" s="6">
        <v>0</v>
      </c>
      <c r="GF197" s="6">
        <v>0</v>
      </c>
      <c r="GG197" s="6">
        <v>0</v>
      </c>
      <c r="GH197" s="6">
        <v>0</v>
      </c>
      <c r="GI197" s="6">
        <v>0</v>
      </c>
      <c r="GJ197" s="6">
        <v>0</v>
      </c>
      <c r="GK197" s="6">
        <v>0</v>
      </c>
      <c r="GL197" s="6">
        <v>0</v>
      </c>
      <c r="GM197" s="6">
        <v>0</v>
      </c>
      <c r="GN197" s="5">
        <v>0</v>
      </c>
      <c r="GO197" s="6">
        <v>0</v>
      </c>
      <c r="GP197" s="6">
        <v>0</v>
      </c>
      <c r="GQ197" s="6">
        <v>0</v>
      </c>
      <c r="GR197" s="6">
        <v>0</v>
      </c>
      <c r="GS197" s="6">
        <v>0</v>
      </c>
      <c r="GT197" s="6">
        <v>0</v>
      </c>
      <c r="GU197" s="6">
        <v>0</v>
      </c>
      <c r="GV197" s="7">
        <f t="shared" si="3"/>
        <v>1</v>
      </c>
      <c r="GW197" s="8" t="s">
        <v>208</v>
      </c>
    </row>
    <row r="198" spans="1:205" ht="55.2" x14ac:dyDescent="0.3">
      <c r="A198" s="3" t="s">
        <v>195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1</v>
      </c>
      <c r="W198" s="6">
        <v>0</v>
      </c>
      <c r="X198" s="6">
        <v>0</v>
      </c>
      <c r="Y198" s="6">
        <v>1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1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4</v>
      </c>
      <c r="BT198" s="6">
        <v>0</v>
      </c>
      <c r="BU198" s="6">
        <v>1</v>
      </c>
      <c r="BV198" s="6">
        <v>1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0</v>
      </c>
      <c r="CG198" s="6">
        <v>0</v>
      </c>
      <c r="CH198" s="6">
        <v>2</v>
      </c>
      <c r="CI198" s="6">
        <v>0</v>
      </c>
      <c r="CJ198" s="6">
        <v>0</v>
      </c>
      <c r="CK198" s="6">
        <v>0</v>
      </c>
      <c r="CL198" s="6">
        <v>2</v>
      </c>
      <c r="CM198" s="6">
        <v>0</v>
      </c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1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0</v>
      </c>
      <c r="DG198" s="6">
        <v>0</v>
      </c>
      <c r="DH198" s="6">
        <v>0</v>
      </c>
      <c r="DI198" s="6">
        <v>0</v>
      </c>
      <c r="DJ198" s="6">
        <v>0</v>
      </c>
      <c r="DK198" s="6">
        <v>0</v>
      </c>
      <c r="DL198" s="6">
        <v>0</v>
      </c>
      <c r="DM198" s="6">
        <v>0</v>
      </c>
      <c r="DN198" s="6">
        <v>0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0</v>
      </c>
      <c r="ES198" s="6">
        <v>0</v>
      </c>
      <c r="ET198" s="6">
        <v>0</v>
      </c>
      <c r="EU198" s="6">
        <v>0</v>
      </c>
      <c r="EV198" s="6">
        <v>0</v>
      </c>
      <c r="EW198" s="6">
        <v>0</v>
      </c>
      <c r="EX198" s="6">
        <v>0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2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0</v>
      </c>
      <c r="FT198" s="6">
        <v>0</v>
      </c>
      <c r="FU198" s="6">
        <v>0</v>
      </c>
      <c r="FV198" s="6">
        <v>0</v>
      </c>
      <c r="FW198" s="6">
        <v>0</v>
      </c>
      <c r="FX198" s="6">
        <v>1</v>
      </c>
      <c r="FY198" s="6">
        <v>0</v>
      </c>
      <c r="FZ198" s="6">
        <v>0</v>
      </c>
      <c r="GA198" s="6">
        <v>0</v>
      </c>
      <c r="GB198" s="6">
        <v>0</v>
      </c>
      <c r="GC198" s="6">
        <v>0</v>
      </c>
      <c r="GD198" s="6">
        <v>0</v>
      </c>
      <c r="GE198" s="6">
        <v>0</v>
      </c>
      <c r="GF198" s="6">
        <v>0</v>
      </c>
      <c r="GG198" s="6">
        <v>0</v>
      </c>
      <c r="GH198" s="6">
        <v>0</v>
      </c>
      <c r="GI198" s="6">
        <v>1</v>
      </c>
      <c r="GJ198" s="6">
        <v>0</v>
      </c>
      <c r="GK198" s="6">
        <v>0</v>
      </c>
      <c r="GL198" s="6">
        <v>0</v>
      </c>
      <c r="GM198" s="6">
        <v>0</v>
      </c>
      <c r="GN198" s="6">
        <v>0</v>
      </c>
      <c r="GO198" s="5">
        <v>0</v>
      </c>
      <c r="GP198" s="6">
        <v>0</v>
      </c>
      <c r="GQ198" s="6">
        <v>0</v>
      </c>
      <c r="GR198" s="6">
        <v>0</v>
      </c>
      <c r="GS198" s="6">
        <v>0</v>
      </c>
      <c r="GT198" s="6">
        <v>0</v>
      </c>
      <c r="GU198" s="6">
        <v>0</v>
      </c>
      <c r="GV198" s="7">
        <f t="shared" si="3"/>
        <v>18</v>
      </c>
      <c r="GW198" s="8" t="s">
        <v>208</v>
      </c>
    </row>
    <row r="199" spans="1:205" ht="55.2" x14ac:dyDescent="0.3">
      <c r="A199" s="3" t="s">
        <v>196</v>
      </c>
      <c r="B199" s="6">
        <v>0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  <c r="BA199" s="6">
        <v>0</v>
      </c>
      <c r="BB199" s="6">
        <v>0</v>
      </c>
      <c r="BC199" s="6">
        <v>0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0</v>
      </c>
      <c r="BJ199" s="6">
        <v>0</v>
      </c>
      <c r="BK199" s="6">
        <v>1</v>
      </c>
      <c r="BL199" s="6">
        <v>0</v>
      </c>
      <c r="BM199" s="6">
        <v>0</v>
      </c>
      <c r="BN199" s="6">
        <v>0</v>
      </c>
      <c r="BO199" s="6">
        <v>0</v>
      </c>
      <c r="BP199" s="6">
        <v>0</v>
      </c>
      <c r="BQ199" s="6">
        <v>0</v>
      </c>
      <c r="BR199" s="6">
        <v>0</v>
      </c>
      <c r="BS199" s="6">
        <v>0</v>
      </c>
      <c r="BT199" s="6">
        <v>0</v>
      </c>
      <c r="BU199" s="6">
        <v>0</v>
      </c>
      <c r="BV199" s="6">
        <v>0</v>
      </c>
      <c r="BW199" s="6">
        <v>0</v>
      </c>
      <c r="BX199" s="6">
        <v>0</v>
      </c>
      <c r="BY199" s="6">
        <v>0</v>
      </c>
      <c r="BZ199" s="6">
        <v>0</v>
      </c>
      <c r="CA199" s="6">
        <v>0</v>
      </c>
      <c r="CB199" s="6">
        <v>0</v>
      </c>
      <c r="CC199" s="6">
        <v>0</v>
      </c>
      <c r="CD199" s="6">
        <v>0</v>
      </c>
      <c r="CE199" s="6">
        <v>0</v>
      </c>
      <c r="CF199" s="6">
        <v>0</v>
      </c>
      <c r="CG199" s="6">
        <v>0</v>
      </c>
      <c r="CH199" s="6">
        <v>0</v>
      </c>
      <c r="CI199" s="6">
        <v>0</v>
      </c>
      <c r="CJ199" s="6">
        <v>0</v>
      </c>
      <c r="CK199" s="6">
        <v>0</v>
      </c>
      <c r="CL199" s="6">
        <v>0</v>
      </c>
      <c r="CM199" s="6">
        <v>0</v>
      </c>
      <c r="CN199" s="6">
        <v>0</v>
      </c>
      <c r="CO199" s="6">
        <v>0</v>
      </c>
      <c r="CP199" s="6">
        <v>0</v>
      </c>
      <c r="CQ199" s="6">
        <v>0</v>
      </c>
      <c r="CR199" s="6">
        <v>0</v>
      </c>
      <c r="CS199" s="6">
        <v>0</v>
      </c>
      <c r="CT199" s="6">
        <v>0</v>
      </c>
      <c r="CU199" s="6">
        <v>0</v>
      </c>
      <c r="CV199" s="6">
        <v>0</v>
      </c>
      <c r="CW199" s="6">
        <v>0</v>
      </c>
      <c r="CX199" s="6">
        <v>0</v>
      </c>
      <c r="CY199" s="6">
        <v>0</v>
      </c>
      <c r="CZ199" s="6">
        <v>0</v>
      </c>
      <c r="DA199" s="6">
        <v>0</v>
      </c>
      <c r="DB199" s="6">
        <v>0</v>
      </c>
      <c r="DC199" s="6">
        <v>0</v>
      </c>
      <c r="DD199" s="6">
        <v>0</v>
      </c>
      <c r="DE199" s="6">
        <v>0</v>
      </c>
      <c r="DF199" s="6">
        <v>0</v>
      </c>
      <c r="DG199" s="6">
        <v>0</v>
      </c>
      <c r="DH199" s="6">
        <v>0</v>
      </c>
      <c r="DI199" s="6">
        <v>0</v>
      </c>
      <c r="DJ199" s="6">
        <v>0</v>
      </c>
      <c r="DK199" s="6">
        <v>0</v>
      </c>
      <c r="DL199" s="6">
        <v>0</v>
      </c>
      <c r="DM199" s="6">
        <v>0</v>
      </c>
      <c r="DN199" s="6">
        <v>0</v>
      </c>
      <c r="DO199" s="6">
        <v>0</v>
      </c>
      <c r="DP199" s="6">
        <v>0</v>
      </c>
      <c r="DQ199" s="6">
        <v>0</v>
      </c>
      <c r="DR199" s="6">
        <v>0</v>
      </c>
      <c r="DS199" s="6">
        <v>0</v>
      </c>
      <c r="DT199" s="6">
        <v>0</v>
      </c>
      <c r="DU199" s="6">
        <v>0</v>
      </c>
      <c r="DV199" s="6">
        <v>0</v>
      </c>
      <c r="DW199" s="6">
        <v>0</v>
      </c>
      <c r="DX199" s="6">
        <v>0</v>
      </c>
      <c r="DY199" s="6">
        <v>0</v>
      </c>
      <c r="DZ199" s="6">
        <v>0</v>
      </c>
      <c r="EA199" s="6">
        <v>0</v>
      </c>
      <c r="EB199" s="6">
        <v>0</v>
      </c>
      <c r="EC199" s="6">
        <v>0</v>
      </c>
      <c r="ED199" s="6">
        <v>0</v>
      </c>
      <c r="EE199" s="6">
        <v>0</v>
      </c>
      <c r="EF199" s="6">
        <v>0</v>
      </c>
      <c r="EG199" s="6">
        <v>0</v>
      </c>
      <c r="EH199" s="6">
        <v>0</v>
      </c>
      <c r="EI199" s="6">
        <v>0</v>
      </c>
      <c r="EJ199" s="6">
        <v>0</v>
      </c>
      <c r="EK199" s="6">
        <v>0</v>
      </c>
      <c r="EL199" s="6">
        <v>0</v>
      </c>
      <c r="EM199" s="6">
        <v>0</v>
      </c>
      <c r="EN199" s="6">
        <v>0</v>
      </c>
      <c r="EO199" s="6">
        <v>0</v>
      </c>
      <c r="EP199" s="6">
        <v>0</v>
      </c>
      <c r="EQ199" s="6">
        <v>0</v>
      </c>
      <c r="ER199" s="6">
        <v>0</v>
      </c>
      <c r="ES199" s="6">
        <v>0</v>
      </c>
      <c r="ET199" s="6">
        <v>0</v>
      </c>
      <c r="EU199" s="6">
        <v>0</v>
      </c>
      <c r="EV199" s="6">
        <v>0</v>
      </c>
      <c r="EW199" s="6">
        <v>0</v>
      </c>
      <c r="EX199" s="6">
        <v>0</v>
      </c>
      <c r="EY199" s="6">
        <v>0</v>
      </c>
      <c r="EZ199" s="6">
        <v>0</v>
      </c>
      <c r="FA199" s="6">
        <v>0</v>
      </c>
      <c r="FB199" s="6">
        <v>0</v>
      </c>
      <c r="FC199" s="6">
        <v>0</v>
      </c>
      <c r="FD199" s="6">
        <v>0</v>
      </c>
      <c r="FE199" s="6">
        <v>0</v>
      </c>
      <c r="FF199" s="6">
        <v>0</v>
      </c>
      <c r="FG199" s="6">
        <v>0</v>
      </c>
      <c r="FH199" s="6">
        <v>0</v>
      </c>
      <c r="FI199" s="6">
        <v>0</v>
      </c>
      <c r="FJ199" s="6">
        <v>0</v>
      </c>
      <c r="FK199" s="6">
        <v>0</v>
      </c>
      <c r="FL199" s="6">
        <v>0</v>
      </c>
      <c r="FM199" s="6">
        <v>0</v>
      </c>
      <c r="FN199" s="6">
        <v>0</v>
      </c>
      <c r="FO199" s="6">
        <v>0</v>
      </c>
      <c r="FP199" s="6">
        <v>0</v>
      </c>
      <c r="FQ199" s="6">
        <v>0</v>
      </c>
      <c r="FR199" s="6">
        <v>0</v>
      </c>
      <c r="FS199" s="6">
        <v>0</v>
      </c>
      <c r="FT199" s="6">
        <v>0</v>
      </c>
      <c r="FU199" s="6">
        <v>0</v>
      </c>
      <c r="FV199" s="6">
        <v>0</v>
      </c>
      <c r="FW199" s="6">
        <v>0</v>
      </c>
      <c r="FX199" s="6">
        <v>0</v>
      </c>
      <c r="FY199" s="6">
        <v>0</v>
      </c>
      <c r="FZ199" s="6">
        <v>0</v>
      </c>
      <c r="GA199" s="6">
        <v>0</v>
      </c>
      <c r="GB199" s="6">
        <v>0</v>
      </c>
      <c r="GC199" s="6">
        <v>0</v>
      </c>
      <c r="GD199" s="6">
        <v>0</v>
      </c>
      <c r="GE199" s="6">
        <v>0</v>
      </c>
      <c r="GF199" s="6">
        <v>0</v>
      </c>
      <c r="GG199" s="6">
        <v>0</v>
      </c>
      <c r="GH199" s="6">
        <v>0</v>
      </c>
      <c r="GI199" s="6">
        <v>0</v>
      </c>
      <c r="GJ199" s="6">
        <v>0</v>
      </c>
      <c r="GK199" s="6">
        <v>0</v>
      </c>
      <c r="GL199" s="6">
        <v>0</v>
      </c>
      <c r="GM199" s="6">
        <v>0</v>
      </c>
      <c r="GN199" s="6">
        <v>0</v>
      </c>
      <c r="GO199" s="6">
        <v>0</v>
      </c>
      <c r="GP199" s="5">
        <v>0</v>
      </c>
      <c r="GQ199" s="6">
        <v>0</v>
      </c>
      <c r="GR199" s="6">
        <v>0</v>
      </c>
      <c r="GS199" s="6">
        <v>0</v>
      </c>
      <c r="GT199" s="6">
        <v>0</v>
      </c>
      <c r="GU199" s="6">
        <v>0</v>
      </c>
      <c r="GV199" s="7">
        <f t="shared" si="3"/>
        <v>1</v>
      </c>
      <c r="GW199" s="8" t="s">
        <v>208</v>
      </c>
    </row>
    <row r="200" spans="1:205" ht="41.4" x14ac:dyDescent="0.3">
      <c r="A200" s="3" t="s">
        <v>197</v>
      </c>
      <c r="B200" s="6">
        <v>0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0</v>
      </c>
      <c r="AX200" s="6">
        <v>0</v>
      </c>
      <c r="AY200" s="6">
        <v>0</v>
      </c>
      <c r="AZ200" s="6">
        <v>0</v>
      </c>
      <c r="BA200" s="6">
        <v>0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0</v>
      </c>
      <c r="BJ200" s="6">
        <v>0</v>
      </c>
      <c r="BK200" s="6">
        <v>0</v>
      </c>
      <c r="BL200" s="6">
        <v>0</v>
      </c>
      <c r="BM200" s="6">
        <v>0</v>
      </c>
      <c r="BN200" s="6">
        <v>0</v>
      </c>
      <c r="BO200" s="6">
        <v>0</v>
      </c>
      <c r="BP200" s="6">
        <v>0</v>
      </c>
      <c r="BQ200" s="6">
        <v>0</v>
      </c>
      <c r="BR200" s="6">
        <v>1</v>
      </c>
      <c r="BS200" s="6">
        <v>0</v>
      </c>
      <c r="BT200" s="6">
        <v>0</v>
      </c>
      <c r="BU200" s="6">
        <v>0</v>
      </c>
      <c r="BV200" s="6">
        <v>0</v>
      </c>
      <c r="BW200" s="6">
        <v>0</v>
      </c>
      <c r="BX200" s="6">
        <v>0</v>
      </c>
      <c r="BY200" s="6">
        <v>0</v>
      </c>
      <c r="BZ200" s="6">
        <v>0</v>
      </c>
      <c r="CA200" s="6">
        <v>0</v>
      </c>
      <c r="CB200" s="6">
        <v>0</v>
      </c>
      <c r="CC200" s="6">
        <v>0</v>
      </c>
      <c r="CD200" s="6">
        <v>0</v>
      </c>
      <c r="CE200" s="6">
        <v>0</v>
      </c>
      <c r="CF200" s="6">
        <v>0</v>
      </c>
      <c r="CG200" s="6">
        <v>0</v>
      </c>
      <c r="CH200" s="6">
        <v>0</v>
      </c>
      <c r="CI200" s="6">
        <v>0</v>
      </c>
      <c r="CJ200" s="6">
        <v>0</v>
      </c>
      <c r="CK200" s="6">
        <v>0</v>
      </c>
      <c r="CL200" s="6">
        <v>0</v>
      </c>
      <c r="CM200" s="6">
        <v>0</v>
      </c>
      <c r="CN200" s="6">
        <v>0</v>
      </c>
      <c r="CO200" s="6">
        <v>0</v>
      </c>
      <c r="CP200" s="6">
        <v>0</v>
      </c>
      <c r="CQ200" s="6">
        <v>0</v>
      </c>
      <c r="CR200" s="6">
        <v>0</v>
      </c>
      <c r="CS200" s="6">
        <v>0</v>
      </c>
      <c r="CT200" s="6">
        <v>0</v>
      </c>
      <c r="CU200" s="6">
        <v>0</v>
      </c>
      <c r="CV200" s="6">
        <v>0</v>
      </c>
      <c r="CW200" s="6">
        <v>0</v>
      </c>
      <c r="CX200" s="6">
        <v>0</v>
      </c>
      <c r="CY200" s="6">
        <v>0</v>
      </c>
      <c r="CZ200" s="6">
        <v>0</v>
      </c>
      <c r="DA200" s="6">
        <v>0</v>
      </c>
      <c r="DB200" s="6">
        <v>0</v>
      </c>
      <c r="DC200" s="6">
        <v>0</v>
      </c>
      <c r="DD200" s="6">
        <v>0</v>
      </c>
      <c r="DE200" s="6">
        <v>0</v>
      </c>
      <c r="DF200" s="6">
        <v>0</v>
      </c>
      <c r="DG200" s="6">
        <v>0</v>
      </c>
      <c r="DH200" s="6">
        <v>0</v>
      </c>
      <c r="DI200" s="6">
        <v>0</v>
      </c>
      <c r="DJ200" s="6">
        <v>0</v>
      </c>
      <c r="DK200" s="6">
        <v>0</v>
      </c>
      <c r="DL200" s="6">
        <v>0</v>
      </c>
      <c r="DM200" s="6">
        <v>0</v>
      </c>
      <c r="DN200" s="6">
        <v>0</v>
      </c>
      <c r="DO200" s="6">
        <v>0</v>
      </c>
      <c r="DP200" s="6">
        <v>0</v>
      </c>
      <c r="DQ200" s="6">
        <v>0</v>
      </c>
      <c r="DR200" s="6">
        <v>0</v>
      </c>
      <c r="DS200" s="6">
        <v>0</v>
      </c>
      <c r="DT200" s="6">
        <v>0</v>
      </c>
      <c r="DU200" s="6">
        <v>0</v>
      </c>
      <c r="DV200" s="6">
        <v>0</v>
      </c>
      <c r="DW200" s="6">
        <v>0</v>
      </c>
      <c r="DX200" s="6">
        <v>0</v>
      </c>
      <c r="DY200" s="6">
        <v>0</v>
      </c>
      <c r="DZ200" s="6">
        <v>0</v>
      </c>
      <c r="EA200" s="6">
        <v>0</v>
      </c>
      <c r="EB200" s="6">
        <v>0</v>
      </c>
      <c r="EC200" s="6">
        <v>0</v>
      </c>
      <c r="ED200" s="6">
        <v>0</v>
      </c>
      <c r="EE200" s="6">
        <v>0</v>
      </c>
      <c r="EF200" s="6">
        <v>0</v>
      </c>
      <c r="EG200" s="6">
        <v>0</v>
      </c>
      <c r="EH200" s="6">
        <v>0</v>
      </c>
      <c r="EI200" s="6">
        <v>0</v>
      </c>
      <c r="EJ200" s="6">
        <v>0</v>
      </c>
      <c r="EK200" s="6">
        <v>0</v>
      </c>
      <c r="EL200" s="6">
        <v>0</v>
      </c>
      <c r="EM200" s="6">
        <v>0</v>
      </c>
      <c r="EN200" s="6">
        <v>0</v>
      </c>
      <c r="EO200" s="6">
        <v>0</v>
      </c>
      <c r="EP200" s="6">
        <v>0</v>
      </c>
      <c r="EQ200" s="6">
        <v>0</v>
      </c>
      <c r="ER200" s="6">
        <v>0</v>
      </c>
      <c r="ES200" s="6">
        <v>0</v>
      </c>
      <c r="ET200" s="6">
        <v>0</v>
      </c>
      <c r="EU200" s="6">
        <v>0</v>
      </c>
      <c r="EV200" s="6">
        <v>0</v>
      </c>
      <c r="EW200" s="6">
        <v>0</v>
      </c>
      <c r="EX200" s="6">
        <v>0</v>
      </c>
      <c r="EY200" s="6">
        <v>0</v>
      </c>
      <c r="EZ200" s="6">
        <v>0</v>
      </c>
      <c r="FA200" s="6">
        <v>0</v>
      </c>
      <c r="FB200" s="6">
        <v>0</v>
      </c>
      <c r="FC200" s="6">
        <v>0</v>
      </c>
      <c r="FD200" s="6">
        <v>0</v>
      </c>
      <c r="FE200" s="6">
        <v>0</v>
      </c>
      <c r="FF200" s="6">
        <v>0</v>
      </c>
      <c r="FG200" s="6">
        <v>0</v>
      </c>
      <c r="FH200" s="6">
        <v>0</v>
      </c>
      <c r="FI200" s="6">
        <v>0</v>
      </c>
      <c r="FJ200" s="6">
        <v>0</v>
      </c>
      <c r="FK200" s="6">
        <v>0</v>
      </c>
      <c r="FL200" s="6">
        <v>0</v>
      </c>
      <c r="FM200" s="6">
        <v>0</v>
      </c>
      <c r="FN200" s="6">
        <v>0</v>
      </c>
      <c r="FO200" s="6">
        <v>0</v>
      </c>
      <c r="FP200" s="6">
        <v>0</v>
      </c>
      <c r="FQ200" s="6">
        <v>0</v>
      </c>
      <c r="FR200" s="6">
        <v>0</v>
      </c>
      <c r="FS200" s="6">
        <v>0</v>
      </c>
      <c r="FT200" s="6">
        <v>0</v>
      </c>
      <c r="FU200" s="6">
        <v>0</v>
      </c>
      <c r="FV200" s="6">
        <v>0</v>
      </c>
      <c r="FW200" s="6">
        <v>0</v>
      </c>
      <c r="FX200" s="6">
        <v>0</v>
      </c>
      <c r="FY200" s="6">
        <v>0</v>
      </c>
      <c r="FZ200" s="6">
        <v>0</v>
      </c>
      <c r="GA200" s="6">
        <v>0</v>
      </c>
      <c r="GB200" s="6">
        <v>0</v>
      </c>
      <c r="GC200" s="6">
        <v>0</v>
      </c>
      <c r="GD200" s="6">
        <v>0</v>
      </c>
      <c r="GE200" s="6">
        <v>0</v>
      </c>
      <c r="GF200" s="6">
        <v>0</v>
      </c>
      <c r="GG200" s="6">
        <v>0</v>
      </c>
      <c r="GH200" s="6">
        <v>0</v>
      </c>
      <c r="GI200" s="6">
        <v>0</v>
      </c>
      <c r="GJ200" s="6">
        <v>0</v>
      </c>
      <c r="GK200" s="6">
        <v>0</v>
      </c>
      <c r="GL200" s="6">
        <v>0</v>
      </c>
      <c r="GM200" s="6">
        <v>0</v>
      </c>
      <c r="GN200" s="6">
        <v>0</v>
      </c>
      <c r="GO200" s="6">
        <v>0</v>
      </c>
      <c r="GP200" s="6">
        <v>0</v>
      </c>
      <c r="GQ200" s="5">
        <v>0</v>
      </c>
      <c r="GR200" s="6">
        <v>0</v>
      </c>
      <c r="GS200" s="6">
        <v>0</v>
      </c>
      <c r="GT200" s="6">
        <v>0</v>
      </c>
      <c r="GU200" s="6">
        <v>0</v>
      </c>
      <c r="GV200" s="7">
        <f t="shared" si="3"/>
        <v>1</v>
      </c>
      <c r="GW200" s="8" t="s">
        <v>208</v>
      </c>
    </row>
    <row r="201" spans="1:205" ht="41.4" x14ac:dyDescent="0.3">
      <c r="A201" s="3" t="s">
        <v>198</v>
      </c>
      <c r="B201" s="6">
        <v>0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1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0</v>
      </c>
      <c r="BL201" s="6">
        <v>0</v>
      </c>
      <c r="BM201" s="6">
        <v>0</v>
      </c>
      <c r="BN201" s="6">
        <v>0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  <c r="CC201" s="6">
        <v>0</v>
      </c>
      <c r="CD201" s="6">
        <v>0</v>
      </c>
      <c r="CE201" s="6">
        <v>0</v>
      </c>
      <c r="CF201" s="6">
        <v>0</v>
      </c>
      <c r="CG201" s="6">
        <v>0</v>
      </c>
      <c r="CH201" s="6">
        <v>0</v>
      </c>
      <c r="CI201" s="6">
        <v>0</v>
      </c>
      <c r="CJ201" s="6">
        <v>0</v>
      </c>
      <c r="CK201" s="6">
        <v>0</v>
      </c>
      <c r="CL201" s="6">
        <v>0</v>
      </c>
      <c r="CM201" s="6">
        <v>0</v>
      </c>
      <c r="CN201" s="6">
        <v>0</v>
      </c>
      <c r="CO201" s="6">
        <v>0</v>
      </c>
      <c r="CP201" s="6">
        <v>0</v>
      </c>
      <c r="CQ201" s="6">
        <v>0</v>
      </c>
      <c r="CR201" s="6">
        <v>0</v>
      </c>
      <c r="CS201" s="6">
        <v>0</v>
      </c>
      <c r="CT201" s="6">
        <v>0</v>
      </c>
      <c r="CU201" s="6">
        <v>0</v>
      </c>
      <c r="CV201" s="6">
        <v>0</v>
      </c>
      <c r="CW201" s="6">
        <v>0</v>
      </c>
      <c r="CX201" s="6">
        <v>0</v>
      </c>
      <c r="CY201" s="6">
        <v>0</v>
      </c>
      <c r="CZ201" s="6">
        <v>0</v>
      </c>
      <c r="DA201" s="6">
        <v>0</v>
      </c>
      <c r="DB201" s="6">
        <v>0</v>
      </c>
      <c r="DC201" s="6">
        <v>2</v>
      </c>
      <c r="DD201" s="6">
        <v>0</v>
      </c>
      <c r="DE201" s="6">
        <v>0</v>
      </c>
      <c r="DF201" s="6">
        <v>0</v>
      </c>
      <c r="DG201" s="6">
        <v>0</v>
      </c>
      <c r="DH201" s="6">
        <v>0</v>
      </c>
      <c r="DI201" s="6">
        <v>0</v>
      </c>
      <c r="DJ201" s="6">
        <v>0</v>
      </c>
      <c r="DK201" s="6">
        <v>0</v>
      </c>
      <c r="DL201" s="6">
        <v>0</v>
      </c>
      <c r="DM201" s="6">
        <v>0</v>
      </c>
      <c r="DN201" s="6">
        <v>0</v>
      </c>
      <c r="DO201" s="6">
        <v>0</v>
      </c>
      <c r="DP201" s="6">
        <v>0</v>
      </c>
      <c r="DQ201" s="6">
        <v>0</v>
      </c>
      <c r="DR201" s="6">
        <v>0</v>
      </c>
      <c r="DS201" s="6">
        <v>0</v>
      </c>
      <c r="DT201" s="6">
        <v>0</v>
      </c>
      <c r="DU201" s="6">
        <v>0</v>
      </c>
      <c r="DV201" s="6">
        <v>0</v>
      </c>
      <c r="DW201" s="6">
        <v>0</v>
      </c>
      <c r="DX201" s="6">
        <v>0</v>
      </c>
      <c r="DY201" s="6">
        <v>0</v>
      </c>
      <c r="DZ201" s="6">
        <v>0</v>
      </c>
      <c r="EA201" s="6">
        <v>0</v>
      </c>
      <c r="EB201" s="6">
        <v>0</v>
      </c>
      <c r="EC201" s="6">
        <v>0</v>
      </c>
      <c r="ED201" s="6">
        <v>0</v>
      </c>
      <c r="EE201" s="6">
        <v>0</v>
      </c>
      <c r="EF201" s="6">
        <v>0</v>
      </c>
      <c r="EG201" s="6">
        <v>0</v>
      </c>
      <c r="EH201" s="6">
        <v>0</v>
      </c>
      <c r="EI201" s="6">
        <v>0</v>
      </c>
      <c r="EJ201" s="6">
        <v>0</v>
      </c>
      <c r="EK201" s="6">
        <v>0</v>
      </c>
      <c r="EL201" s="6">
        <v>0</v>
      </c>
      <c r="EM201" s="6">
        <v>0</v>
      </c>
      <c r="EN201" s="6">
        <v>0</v>
      </c>
      <c r="EO201" s="6">
        <v>0</v>
      </c>
      <c r="EP201" s="6">
        <v>0</v>
      </c>
      <c r="EQ201" s="6">
        <v>0</v>
      </c>
      <c r="ER201" s="6">
        <v>0</v>
      </c>
      <c r="ES201" s="6">
        <v>0</v>
      </c>
      <c r="ET201" s="6">
        <v>0</v>
      </c>
      <c r="EU201" s="6">
        <v>0</v>
      </c>
      <c r="EV201" s="6">
        <v>0</v>
      </c>
      <c r="EW201" s="6">
        <v>0</v>
      </c>
      <c r="EX201" s="6">
        <v>0</v>
      </c>
      <c r="EY201" s="6">
        <v>0</v>
      </c>
      <c r="EZ201" s="6">
        <v>0</v>
      </c>
      <c r="FA201" s="6">
        <v>0</v>
      </c>
      <c r="FB201" s="6">
        <v>0</v>
      </c>
      <c r="FC201" s="6">
        <v>0</v>
      </c>
      <c r="FD201" s="6">
        <v>0</v>
      </c>
      <c r="FE201" s="6">
        <v>0</v>
      </c>
      <c r="FF201" s="6">
        <v>0</v>
      </c>
      <c r="FG201" s="6">
        <v>0</v>
      </c>
      <c r="FH201" s="6">
        <v>0</v>
      </c>
      <c r="FI201" s="6">
        <v>0</v>
      </c>
      <c r="FJ201" s="6">
        <v>0</v>
      </c>
      <c r="FK201" s="6">
        <v>0</v>
      </c>
      <c r="FL201" s="6">
        <v>0</v>
      </c>
      <c r="FM201" s="6">
        <v>0</v>
      </c>
      <c r="FN201" s="6">
        <v>0</v>
      </c>
      <c r="FO201" s="6">
        <v>0</v>
      </c>
      <c r="FP201" s="6">
        <v>0</v>
      </c>
      <c r="FQ201" s="6">
        <v>0</v>
      </c>
      <c r="FR201" s="6">
        <v>0</v>
      </c>
      <c r="FS201" s="6">
        <v>0</v>
      </c>
      <c r="FT201" s="6">
        <v>0</v>
      </c>
      <c r="FU201" s="6">
        <v>0</v>
      </c>
      <c r="FV201" s="6">
        <v>0</v>
      </c>
      <c r="FW201" s="6">
        <v>0</v>
      </c>
      <c r="FX201" s="6">
        <v>0</v>
      </c>
      <c r="FY201" s="6">
        <v>0</v>
      </c>
      <c r="FZ201" s="6">
        <v>0</v>
      </c>
      <c r="GA201" s="6">
        <v>0</v>
      </c>
      <c r="GB201" s="6">
        <v>0</v>
      </c>
      <c r="GC201" s="6">
        <v>0</v>
      </c>
      <c r="GD201" s="6">
        <v>2</v>
      </c>
      <c r="GE201" s="6">
        <v>0</v>
      </c>
      <c r="GF201" s="6">
        <v>0</v>
      </c>
      <c r="GG201" s="6">
        <v>0</v>
      </c>
      <c r="GH201" s="6">
        <v>0</v>
      </c>
      <c r="GI201" s="6">
        <v>0</v>
      </c>
      <c r="GJ201" s="6">
        <v>0</v>
      </c>
      <c r="GK201" s="6">
        <v>0</v>
      </c>
      <c r="GL201" s="6">
        <v>0</v>
      </c>
      <c r="GM201" s="6">
        <v>0</v>
      </c>
      <c r="GN201" s="6">
        <v>0</v>
      </c>
      <c r="GO201" s="6">
        <v>0</v>
      </c>
      <c r="GP201" s="6">
        <v>0</v>
      </c>
      <c r="GQ201" s="6">
        <v>0</v>
      </c>
      <c r="GR201" s="5">
        <v>0</v>
      </c>
      <c r="GS201" s="6">
        <v>0</v>
      </c>
      <c r="GT201" s="6">
        <v>0</v>
      </c>
      <c r="GU201" s="6">
        <v>0</v>
      </c>
      <c r="GV201" s="7">
        <f t="shared" si="3"/>
        <v>5</v>
      </c>
      <c r="GW201" s="8" t="s">
        <v>208</v>
      </c>
    </row>
    <row r="202" spans="1:205" ht="27.6" x14ac:dyDescent="0.3">
      <c r="A202" s="3" t="s">
        <v>199</v>
      </c>
      <c r="B202" s="6">
        <v>0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0</v>
      </c>
      <c r="AW202" s="6">
        <v>0</v>
      </c>
      <c r="AX202" s="6">
        <v>0</v>
      </c>
      <c r="AY202" s="6">
        <v>1</v>
      </c>
      <c r="AZ202" s="6">
        <v>0</v>
      </c>
      <c r="BA202" s="6">
        <v>1</v>
      </c>
      <c r="BB202" s="6">
        <v>0</v>
      </c>
      <c r="BC202" s="6">
        <v>1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0</v>
      </c>
      <c r="BJ202" s="6">
        <v>0</v>
      </c>
      <c r="BK202" s="6">
        <v>1</v>
      </c>
      <c r="BL202" s="6">
        <v>0</v>
      </c>
      <c r="BM202" s="6">
        <v>0</v>
      </c>
      <c r="BN202" s="6">
        <v>0</v>
      </c>
      <c r="BO202" s="6">
        <v>0</v>
      </c>
      <c r="BP202" s="6">
        <v>2</v>
      </c>
      <c r="BQ202" s="6">
        <v>0</v>
      </c>
      <c r="BR202" s="6">
        <v>0</v>
      </c>
      <c r="BS202" s="6">
        <v>0</v>
      </c>
      <c r="BT202" s="6">
        <v>0</v>
      </c>
      <c r="BU202" s="6">
        <v>0</v>
      </c>
      <c r="BV202" s="6">
        <v>0</v>
      </c>
      <c r="BW202" s="6">
        <v>0</v>
      </c>
      <c r="BX202" s="6">
        <v>0</v>
      </c>
      <c r="BY202" s="6">
        <v>0</v>
      </c>
      <c r="BZ202" s="6">
        <v>0</v>
      </c>
      <c r="CA202" s="6">
        <v>0</v>
      </c>
      <c r="CB202" s="6">
        <v>0</v>
      </c>
      <c r="CC202" s="6">
        <v>0</v>
      </c>
      <c r="CD202" s="6">
        <v>0</v>
      </c>
      <c r="CE202" s="6">
        <v>0</v>
      </c>
      <c r="CF202" s="6">
        <v>0</v>
      </c>
      <c r="CG202" s="6">
        <v>0</v>
      </c>
      <c r="CH202" s="6">
        <v>0</v>
      </c>
      <c r="CI202" s="6">
        <v>0</v>
      </c>
      <c r="CJ202" s="6">
        <v>0</v>
      </c>
      <c r="CK202" s="6">
        <v>0</v>
      </c>
      <c r="CL202" s="6">
        <v>0</v>
      </c>
      <c r="CM202" s="6">
        <v>0</v>
      </c>
      <c r="CN202" s="6">
        <v>0</v>
      </c>
      <c r="CO202" s="6">
        <v>0</v>
      </c>
      <c r="CP202" s="6">
        <v>0</v>
      </c>
      <c r="CQ202" s="6">
        <v>0</v>
      </c>
      <c r="CR202" s="6">
        <v>0</v>
      </c>
      <c r="CS202" s="6">
        <v>0</v>
      </c>
      <c r="CT202" s="6">
        <v>2</v>
      </c>
      <c r="CU202" s="6">
        <v>0</v>
      </c>
      <c r="CV202" s="6">
        <v>0</v>
      </c>
      <c r="CW202" s="6">
        <v>0</v>
      </c>
      <c r="CX202" s="6">
        <v>0</v>
      </c>
      <c r="CY202" s="6">
        <v>0</v>
      </c>
      <c r="CZ202" s="6">
        <v>0</v>
      </c>
      <c r="DA202" s="6">
        <v>0</v>
      </c>
      <c r="DB202" s="6">
        <v>0</v>
      </c>
      <c r="DC202" s="6">
        <v>0</v>
      </c>
      <c r="DD202" s="6">
        <v>0</v>
      </c>
      <c r="DE202" s="6">
        <v>0</v>
      </c>
      <c r="DF202" s="6">
        <v>0</v>
      </c>
      <c r="DG202" s="6">
        <v>0</v>
      </c>
      <c r="DH202" s="6">
        <v>0</v>
      </c>
      <c r="DI202" s="6">
        <v>0</v>
      </c>
      <c r="DJ202" s="6">
        <v>0</v>
      </c>
      <c r="DK202" s="6">
        <v>0</v>
      </c>
      <c r="DL202" s="6">
        <v>0</v>
      </c>
      <c r="DM202" s="6">
        <v>0</v>
      </c>
      <c r="DN202" s="6">
        <v>0</v>
      </c>
      <c r="DO202" s="6">
        <v>0</v>
      </c>
      <c r="DP202" s="6">
        <v>0</v>
      </c>
      <c r="DQ202" s="6">
        <v>0</v>
      </c>
      <c r="DR202" s="6">
        <v>0</v>
      </c>
      <c r="DS202" s="6">
        <v>0</v>
      </c>
      <c r="DT202" s="6">
        <v>0</v>
      </c>
      <c r="DU202" s="6">
        <v>0</v>
      </c>
      <c r="DV202" s="6">
        <v>0</v>
      </c>
      <c r="DW202" s="6">
        <v>0</v>
      </c>
      <c r="DX202" s="6">
        <v>0</v>
      </c>
      <c r="DY202" s="6">
        <v>0</v>
      </c>
      <c r="DZ202" s="6">
        <v>0</v>
      </c>
      <c r="EA202" s="6">
        <v>0</v>
      </c>
      <c r="EB202" s="6">
        <v>0</v>
      </c>
      <c r="EC202" s="6">
        <v>0</v>
      </c>
      <c r="ED202" s="6">
        <v>0</v>
      </c>
      <c r="EE202" s="6">
        <v>0</v>
      </c>
      <c r="EF202" s="6">
        <v>0</v>
      </c>
      <c r="EG202" s="6">
        <v>0</v>
      </c>
      <c r="EH202" s="6">
        <v>0</v>
      </c>
      <c r="EI202" s="6">
        <v>0</v>
      </c>
      <c r="EJ202" s="6">
        <v>0</v>
      </c>
      <c r="EK202" s="6">
        <v>0</v>
      </c>
      <c r="EL202" s="6">
        <v>0</v>
      </c>
      <c r="EM202" s="6">
        <v>0</v>
      </c>
      <c r="EN202" s="6">
        <v>0</v>
      </c>
      <c r="EO202" s="6">
        <v>0</v>
      </c>
      <c r="EP202" s="6">
        <v>0</v>
      </c>
      <c r="EQ202" s="6">
        <v>0</v>
      </c>
      <c r="ER202" s="6">
        <v>0</v>
      </c>
      <c r="ES202" s="6">
        <v>0</v>
      </c>
      <c r="ET202" s="6">
        <v>0</v>
      </c>
      <c r="EU202" s="6">
        <v>0</v>
      </c>
      <c r="EV202" s="6">
        <v>1</v>
      </c>
      <c r="EW202" s="6">
        <v>0</v>
      </c>
      <c r="EX202" s="6">
        <v>0</v>
      </c>
      <c r="EY202" s="6">
        <v>0</v>
      </c>
      <c r="EZ202" s="6">
        <v>0</v>
      </c>
      <c r="FA202" s="6">
        <v>0</v>
      </c>
      <c r="FB202" s="6">
        <v>0</v>
      </c>
      <c r="FC202" s="6">
        <v>0</v>
      </c>
      <c r="FD202" s="6">
        <v>0</v>
      </c>
      <c r="FE202" s="6">
        <v>1</v>
      </c>
      <c r="FF202" s="6">
        <v>0</v>
      </c>
      <c r="FG202" s="6">
        <v>0</v>
      </c>
      <c r="FH202" s="6">
        <v>1</v>
      </c>
      <c r="FI202" s="6">
        <v>0</v>
      </c>
      <c r="FJ202" s="6">
        <v>0</v>
      </c>
      <c r="FK202" s="6">
        <v>0</v>
      </c>
      <c r="FL202" s="6">
        <v>0</v>
      </c>
      <c r="FM202" s="6">
        <v>0</v>
      </c>
      <c r="FN202" s="6">
        <v>0</v>
      </c>
      <c r="FO202" s="6">
        <v>0</v>
      </c>
      <c r="FP202" s="6">
        <v>0</v>
      </c>
      <c r="FQ202" s="6">
        <v>0</v>
      </c>
      <c r="FR202" s="6">
        <v>0</v>
      </c>
      <c r="FS202" s="6">
        <v>0</v>
      </c>
      <c r="FT202" s="6">
        <v>0</v>
      </c>
      <c r="FU202" s="6">
        <v>0</v>
      </c>
      <c r="FV202" s="6">
        <v>0</v>
      </c>
      <c r="FW202" s="6">
        <v>0</v>
      </c>
      <c r="FX202" s="6">
        <v>0</v>
      </c>
      <c r="FY202" s="6">
        <v>0</v>
      </c>
      <c r="FZ202" s="6">
        <v>0</v>
      </c>
      <c r="GA202" s="6">
        <v>0</v>
      </c>
      <c r="GB202" s="6">
        <v>0</v>
      </c>
      <c r="GC202" s="6">
        <v>0</v>
      </c>
      <c r="GD202" s="6">
        <v>0</v>
      </c>
      <c r="GE202" s="6">
        <v>0</v>
      </c>
      <c r="GF202" s="6">
        <v>0</v>
      </c>
      <c r="GG202" s="6">
        <v>0</v>
      </c>
      <c r="GH202" s="6">
        <v>3</v>
      </c>
      <c r="GI202" s="6">
        <v>0</v>
      </c>
      <c r="GJ202" s="6">
        <v>0</v>
      </c>
      <c r="GK202" s="6">
        <v>0</v>
      </c>
      <c r="GL202" s="6">
        <v>2</v>
      </c>
      <c r="GM202" s="6">
        <v>0</v>
      </c>
      <c r="GN202" s="6">
        <v>0</v>
      </c>
      <c r="GO202" s="6">
        <v>0</v>
      </c>
      <c r="GP202" s="6">
        <v>0</v>
      </c>
      <c r="GQ202" s="6">
        <v>0</v>
      </c>
      <c r="GR202" s="6">
        <v>0</v>
      </c>
      <c r="GS202" s="5">
        <v>0</v>
      </c>
      <c r="GT202" s="6">
        <v>0</v>
      </c>
      <c r="GU202" s="6">
        <v>0</v>
      </c>
      <c r="GV202" s="7">
        <f t="shared" si="3"/>
        <v>16</v>
      </c>
      <c r="GW202" s="8" t="s">
        <v>208</v>
      </c>
    </row>
    <row r="203" spans="1:205" ht="55.2" x14ac:dyDescent="0.3">
      <c r="A203" s="3" t="s">
        <v>200</v>
      </c>
      <c r="B203" s="6">
        <v>0</v>
      </c>
      <c r="C203" s="6">
        <v>1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0</v>
      </c>
      <c r="AX203" s="6">
        <v>0</v>
      </c>
      <c r="AY203" s="6">
        <v>0</v>
      </c>
      <c r="AZ203" s="6">
        <v>0</v>
      </c>
      <c r="BA203" s="6">
        <v>1</v>
      </c>
      <c r="BB203" s="6">
        <v>0</v>
      </c>
      <c r="BC203" s="6">
        <v>0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0</v>
      </c>
      <c r="BL203" s="6">
        <v>0</v>
      </c>
      <c r="BM203" s="6">
        <v>0</v>
      </c>
      <c r="BN203" s="6">
        <v>1</v>
      </c>
      <c r="BO203" s="6">
        <v>0</v>
      </c>
      <c r="BP203" s="6">
        <v>1</v>
      </c>
      <c r="BQ203" s="6">
        <v>0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</v>
      </c>
      <c r="BX203" s="6">
        <v>0</v>
      </c>
      <c r="BY203" s="6">
        <v>0</v>
      </c>
      <c r="BZ203" s="6">
        <v>0</v>
      </c>
      <c r="CA203" s="6">
        <v>0</v>
      </c>
      <c r="CB203" s="6">
        <v>0</v>
      </c>
      <c r="CC203" s="6">
        <v>0</v>
      </c>
      <c r="CD203" s="6">
        <v>0</v>
      </c>
      <c r="CE203" s="6">
        <v>0</v>
      </c>
      <c r="CF203" s="6">
        <v>1</v>
      </c>
      <c r="CG203" s="6">
        <v>0</v>
      </c>
      <c r="CH203" s="6">
        <v>0</v>
      </c>
      <c r="CI203" s="6">
        <v>0</v>
      </c>
      <c r="CJ203" s="6">
        <v>0</v>
      </c>
      <c r="CK203" s="6">
        <v>1</v>
      </c>
      <c r="CL203" s="6">
        <v>0</v>
      </c>
      <c r="CM203" s="6">
        <v>0</v>
      </c>
      <c r="CN203" s="6">
        <v>2</v>
      </c>
      <c r="CO203" s="6">
        <v>5</v>
      </c>
      <c r="CP203" s="6">
        <v>0</v>
      </c>
      <c r="CQ203" s="6">
        <v>0</v>
      </c>
      <c r="CR203" s="6">
        <v>0</v>
      </c>
      <c r="CS203" s="6">
        <v>0</v>
      </c>
      <c r="CT203" s="6">
        <v>0</v>
      </c>
      <c r="CU203" s="6">
        <v>0</v>
      </c>
      <c r="CV203" s="6">
        <v>0</v>
      </c>
      <c r="CW203" s="6">
        <v>0</v>
      </c>
      <c r="CX203" s="6">
        <v>0</v>
      </c>
      <c r="CY203" s="6">
        <v>0</v>
      </c>
      <c r="CZ203" s="6">
        <v>0</v>
      </c>
      <c r="DA203" s="6">
        <v>0</v>
      </c>
      <c r="DB203" s="6">
        <v>0</v>
      </c>
      <c r="DC203" s="6">
        <v>0</v>
      </c>
      <c r="DD203" s="6">
        <v>0</v>
      </c>
      <c r="DE203" s="6">
        <v>0</v>
      </c>
      <c r="DF203" s="6">
        <v>0</v>
      </c>
      <c r="DG203" s="6">
        <v>0</v>
      </c>
      <c r="DH203" s="6">
        <v>0</v>
      </c>
      <c r="DI203" s="6">
        <v>0</v>
      </c>
      <c r="DJ203" s="6">
        <v>0</v>
      </c>
      <c r="DK203" s="6">
        <v>0</v>
      </c>
      <c r="DL203" s="6">
        <v>0</v>
      </c>
      <c r="DM203" s="6">
        <v>0</v>
      </c>
      <c r="DN203" s="6">
        <v>0</v>
      </c>
      <c r="DO203" s="6">
        <v>0</v>
      </c>
      <c r="DP203" s="6">
        <v>0</v>
      </c>
      <c r="DQ203" s="6">
        <v>0</v>
      </c>
      <c r="DR203" s="6">
        <v>0</v>
      </c>
      <c r="DS203" s="6">
        <v>0</v>
      </c>
      <c r="DT203" s="6">
        <v>0</v>
      </c>
      <c r="DU203" s="6">
        <v>0</v>
      </c>
      <c r="DV203" s="6">
        <v>0</v>
      </c>
      <c r="DW203" s="6">
        <v>0</v>
      </c>
      <c r="DX203" s="6">
        <v>0</v>
      </c>
      <c r="DY203" s="6">
        <v>0</v>
      </c>
      <c r="DZ203" s="6">
        <v>0</v>
      </c>
      <c r="EA203" s="6">
        <v>0</v>
      </c>
      <c r="EB203" s="6">
        <v>0</v>
      </c>
      <c r="EC203" s="6">
        <v>0</v>
      </c>
      <c r="ED203" s="6">
        <v>0</v>
      </c>
      <c r="EE203" s="6">
        <v>0</v>
      </c>
      <c r="EF203" s="6">
        <v>0</v>
      </c>
      <c r="EG203" s="6">
        <v>0</v>
      </c>
      <c r="EH203" s="6">
        <v>0</v>
      </c>
      <c r="EI203" s="6">
        <v>0</v>
      </c>
      <c r="EJ203" s="6">
        <v>0</v>
      </c>
      <c r="EK203" s="6">
        <v>0</v>
      </c>
      <c r="EL203" s="6">
        <v>0</v>
      </c>
      <c r="EM203" s="6">
        <v>0</v>
      </c>
      <c r="EN203" s="6">
        <v>0</v>
      </c>
      <c r="EO203" s="6">
        <v>0</v>
      </c>
      <c r="EP203" s="6">
        <v>0</v>
      </c>
      <c r="EQ203" s="6">
        <v>0</v>
      </c>
      <c r="ER203" s="6">
        <v>0</v>
      </c>
      <c r="ES203" s="6">
        <v>0</v>
      </c>
      <c r="ET203" s="6">
        <v>0</v>
      </c>
      <c r="EU203" s="6">
        <v>0</v>
      </c>
      <c r="EV203" s="6">
        <v>1</v>
      </c>
      <c r="EW203" s="6">
        <v>0</v>
      </c>
      <c r="EX203" s="6">
        <v>0</v>
      </c>
      <c r="EY203" s="6">
        <v>0</v>
      </c>
      <c r="EZ203" s="6">
        <v>0</v>
      </c>
      <c r="FA203" s="6">
        <v>0</v>
      </c>
      <c r="FB203" s="6">
        <v>0</v>
      </c>
      <c r="FC203" s="6">
        <v>3</v>
      </c>
      <c r="FD203" s="6">
        <v>0</v>
      </c>
      <c r="FE203" s="6">
        <v>1</v>
      </c>
      <c r="FF203" s="6">
        <v>0</v>
      </c>
      <c r="FG203" s="6">
        <v>0</v>
      </c>
      <c r="FH203" s="6">
        <v>0</v>
      </c>
      <c r="FI203" s="6">
        <v>0</v>
      </c>
      <c r="FJ203" s="6">
        <v>0</v>
      </c>
      <c r="FK203" s="6">
        <v>0</v>
      </c>
      <c r="FL203" s="6">
        <v>0</v>
      </c>
      <c r="FM203" s="6">
        <v>0</v>
      </c>
      <c r="FN203" s="6">
        <v>0</v>
      </c>
      <c r="FO203" s="6">
        <v>0</v>
      </c>
      <c r="FP203" s="6">
        <v>0</v>
      </c>
      <c r="FQ203" s="6">
        <v>0</v>
      </c>
      <c r="FR203" s="6">
        <v>0</v>
      </c>
      <c r="FS203" s="6">
        <v>0</v>
      </c>
      <c r="FT203" s="6">
        <v>0</v>
      </c>
      <c r="FU203" s="6">
        <v>0</v>
      </c>
      <c r="FV203" s="6">
        <v>0</v>
      </c>
      <c r="FW203" s="6">
        <v>0</v>
      </c>
      <c r="FX203" s="6">
        <v>0</v>
      </c>
      <c r="FY203" s="6">
        <v>0</v>
      </c>
      <c r="FZ203" s="6">
        <v>0</v>
      </c>
      <c r="GA203" s="6">
        <v>1</v>
      </c>
      <c r="GB203" s="6">
        <v>1</v>
      </c>
      <c r="GC203" s="6">
        <v>1</v>
      </c>
      <c r="GD203" s="6">
        <v>0</v>
      </c>
      <c r="GE203" s="6">
        <v>0</v>
      </c>
      <c r="GF203" s="6">
        <v>0</v>
      </c>
      <c r="GG203" s="6">
        <v>0</v>
      </c>
      <c r="GH203" s="6">
        <v>0</v>
      </c>
      <c r="GI203" s="6">
        <v>0</v>
      </c>
      <c r="GJ203" s="6">
        <v>0</v>
      </c>
      <c r="GK203" s="6">
        <v>0</v>
      </c>
      <c r="GL203" s="6">
        <v>0</v>
      </c>
      <c r="GM203" s="6">
        <v>0</v>
      </c>
      <c r="GN203" s="6">
        <v>0</v>
      </c>
      <c r="GO203" s="6">
        <v>0</v>
      </c>
      <c r="GP203" s="6">
        <v>0</v>
      </c>
      <c r="GQ203" s="6">
        <v>0</v>
      </c>
      <c r="GR203" s="6">
        <v>0</v>
      </c>
      <c r="GS203" s="6">
        <v>0</v>
      </c>
      <c r="GT203" s="5">
        <v>0</v>
      </c>
      <c r="GU203" s="6">
        <v>0</v>
      </c>
      <c r="GV203" s="7">
        <f t="shared" si="3"/>
        <v>21</v>
      </c>
      <c r="GW203" s="8" t="s">
        <v>208</v>
      </c>
    </row>
    <row r="204" spans="1:205" ht="41.4" x14ac:dyDescent="0.3">
      <c r="A204" s="3" t="s">
        <v>201</v>
      </c>
      <c r="B204" s="6">
        <v>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>
        <v>0</v>
      </c>
      <c r="AW204" s="6">
        <v>0</v>
      </c>
      <c r="AX204" s="6">
        <v>0</v>
      </c>
      <c r="AY204" s="6">
        <v>0</v>
      </c>
      <c r="AZ204" s="6">
        <v>0</v>
      </c>
      <c r="BA204" s="6">
        <v>0</v>
      </c>
      <c r="BB204" s="6">
        <v>0</v>
      </c>
      <c r="BC204" s="6">
        <v>0</v>
      </c>
      <c r="BD204" s="6">
        <v>0</v>
      </c>
      <c r="BE204" s="6">
        <v>0</v>
      </c>
      <c r="BF204" s="6">
        <v>0</v>
      </c>
      <c r="BG204" s="6">
        <v>0</v>
      </c>
      <c r="BH204" s="6">
        <v>0</v>
      </c>
      <c r="BI204" s="6">
        <v>0</v>
      </c>
      <c r="BJ204" s="6">
        <v>0</v>
      </c>
      <c r="BK204" s="6">
        <v>0</v>
      </c>
      <c r="BL204" s="6">
        <v>0</v>
      </c>
      <c r="BM204" s="6">
        <v>0</v>
      </c>
      <c r="BN204" s="6">
        <v>0</v>
      </c>
      <c r="BO204" s="6">
        <v>0</v>
      </c>
      <c r="BP204" s="6">
        <v>0</v>
      </c>
      <c r="BQ204" s="6">
        <v>0</v>
      </c>
      <c r="BR204" s="6">
        <v>0</v>
      </c>
      <c r="BS204" s="6">
        <v>0</v>
      </c>
      <c r="BT204" s="6">
        <v>0</v>
      </c>
      <c r="BU204" s="6">
        <v>0</v>
      </c>
      <c r="BV204" s="6">
        <v>0</v>
      </c>
      <c r="BW204" s="6">
        <v>0</v>
      </c>
      <c r="BX204" s="6">
        <v>0</v>
      </c>
      <c r="BY204" s="6">
        <v>0</v>
      </c>
      <c r="BZ204" s="6">
        <v>0</v>
      </c>
      <c r="CA204" s="6">
        <v>0</v>
      </c>
      <c r="CB204" s="6">
        <v>0</v>
      </c>
      <c r="CC204" s="6">
        <v>0</v>
      </c>
      <c r="CD204" s="6">
        <v>0</v>
      </c>
      <c r="CE204" s="6">
        <v>0</v>
      </c>
      <c r="CF204" s="6">
        <v>0</v>
      </c>
      <c r="CG204" s="6">
        <v>0</v>
      </c>
      <c r="CH204" s="6">
        <v>0</v>
      </c>
      <c r="CI204" s="6">
        <v>0</v>
      </c>
      <c r="CJ204" s="6">
        <v>0</v>
      </c>
      <c r="CK204" s="6">
        <v>0</v>
      </c>
      <c r="CL204" s="6">
        <v>0</v>
      </c>
      <c r="CM204" s="6">
        <v>0</v>
      </c>
      <c r="CN204" s="6">
        <v>0</v>
      </c>
      <c r="CO204" s="6">
        <v>0</v>
      </c>
      <c r="CP204" s="6">
        <v>0</v>
      </c>
      <c r="CQ204" s="6">
        <v>0</v>
      </c>
      <c r="CR204" s="6">
        <v>10</v>
      </c>
      <c r="CS204" s="6">
        <v>3</v>
      </c>
      <c r="CT204" s="6">
        <v>0</v>
      </c>
      <c r="CU204" s="6">
        <v>0</v>
      </c>
      <c r="CV204" s="6">
        <v>0</v>
      </c>
      <c r="CW204" s="6">
        <v>0</v>
      </c>
      <c r="CX204" s="6">
        <v>0</v>
      </c>
      <c r="CY204" s="6">
        <v>0</v>
      </c>
      <c r="CZ204" s="6">
        <v>0</v>
      </c>
      <c r="DA204" s="6">
        <v>0</v>
      </c>
      <c r="DB204" s="6">
        <v>0</v>
      </c>
      <c r="DC204" s="6">
        <v>0</v>
      </c>
      <c r="DD204" s="6">
        <v>0</v>
      </c>
      <c r="DE204" s="6">
        <v>0</v>
      </c>
      <c r="DF204" s="6">
        <v>0</v>
      </c>
      <c r="DG204" s="6">
        <v>0</v>
      </c>
      <c r="DH204" s="6">
        <v>0</v>
      </c>
      <c r="DI204" s="6">
        <v>0</v>
      </c>
      <c r="DJ204" s="6">
        <v>0</v>
      </c>
      <c r="DK204" s="6">
        <v>0</v>
      </c>
      <c r="DL204" s="6">
        <v>7</v>
      </c>
      <c r="DM204" s="6">
        <v>0</v>
      </c>
      <c r="DN204" s="6">
        <v>0</v>
      </c>
      <c r="DO204" s="6">
        <v>0</v>
      </c>
      <c r="DP204" s="6">
        <v>0</v>
      </c>
      <c r="DQ204" s="6">
        <v>0</v>
      </c>
      <c r="DR204" s="6">
        <v>0</v>
      </c>
      <c r="DS204" s="6">
        <v>0</v>
      </c>
      <c r="DT204" s="6">
        <v>0</v>
      </c>
      <c r="DU204" s="6">
        <v>0</v>
      </c>
      <c r="DV204" s="6">
        <v>0</v>
      </c>
      <c r="DW204" s="6">
        <v>0</v>
      </c>
      <c r="DX204" s="6">
        <v>0</v>
      </c>
      <c r="DY204" s="6">
        <v>0</v>
      </c>
      <c r="DZ204" s="6">
        <v>0</v>
      </c>
      <c r="EA204" s="6">
        <v>0</v>
      </c>
      <c r="EB204" s="6">
        <v>0</v>
      </c>
      <c r="EC204" s="6">
        <v>0</v>
      </c>
      <c r="ED204" s="6">
        <v>0</v>
      </c>
      <c r="EE204" s="6">
        <v>0</v>
      </c>
      <c r="EF204" s="6">
        <v>0</v>
      </c>
      <c r="EG204" s="6">
        <v>0</v>
      </c>
      <c r="EH204" s="6">
        <v>0</v>
      </c>
      <c r="EI204" s="6">
        <v>0</v>
      </c>
      <c r="EJ204" s="6">
        <v>0</v>
      </c>
      <c r="EK204" s="6">
        <v>0</v>
      </c>
      <c r="EL204" s="6">
        <v>0</v>
      </c>
      <c r="EM204" s="6">
        <v>0</v>
      </c>
      <c r="EN204" s="6">
        <v>0</v>
      </c>
      <c r="EO204" s="6">
        <v>0</v>
      </c>
      <c r="EP204" s="6">
        <v>0</v>
      </c>
      <c r="EQ204" s="6">
        <v>0</v>
      </c>
      <c r="ER204" s="6">
        <v>0</v>
      </c>
      <c r="ES204" s="6">
        <v>0</v>
      </c>
      <c r="ET204" s="6">
        <v>0</v>
      </c>
      <c r="EU204" s="6">
        <v>0</v>
      </c>
      <c r="EV204" s="6">
        <v>0</v>
      </c>
      <c r="EW204" s="6">
        <v>0</v>
      </c>
      <c r="EX204" s="6">
        <v>0</v>
      </c>
      <c r="EY204" s="6">
        <v>0</v>
      </c>
      <c r="EZ204" s="6">
        <v>0</v>
      </c>
      <c r="FA204" s="6">
        <v>0</v>
      </c>
      <c r="FB204" s="6">
        <v>0</v>
      </c>
      <c r="FC204" s="6">
        <v>0</v>
      </c>
      <c r="FD204" s="6">
        <v>0</v>
      </c>
      <c r="FE204" s="6">
        <v>0</v>
      </c>
      <c r="FF204" s="6">
        <v>0</v>
      </c>
      <c r="FG204" s="6">
        <v>0</v>
      </c>
      <c r="FH204" s="6">
        <v>0</v>
      </c>
      <c r="FI204" s="6">
        <v>0</v>
      </c>
      <c r="FJ204" s="6">
        <v>0</v>
      </c>
      <c r="FK204" s="6">
        <v>0</v>
      </c>
      <c r="FL204" s="6">
        <v>0</v>
      </c>
      <c r="FM204" s="6">
        <v>0</v>
      </c>
      <c r="FN204" s="6">
        <v>0</v>
      </c>
      <c r="FO204" s="6">
        <v>0</v>
      </c>
      <c r="FP204" s="6">
        <v>0</v>
      </c>
      <c r="FQ204" s="6">
        <v>0</v>
      </c>
      <c r="FR204" s="6">
        <v>0</v>
      </c>
      <c r="FS204" s="6">
        <v>0</v>
      </c>
      <c r="FT204" s="6">
        <v>0</v>
      </c>
      <c r="FU204" s="6">
        <v>0</v>
      </c>
      <c r="FV204" s="6">
        <v>0</v>
      </c>
      <c r="FW204" s="6">
        <v>0</v>
      </c>
      <c r="FX204" s="6">
        <v>2</v>
      </c>
      <c r="FY204" s="6">
        <v>2</v>
      </c>
      <c r="FZ204" s="6">
        <v>1</v>
      </c>
      <c r="GA204" s="6">
        <v>0</v>
      </c>
      <c r="GB204" s="6">
        <v>0</v>
      </c>
      <c r="GC204" s="6">
        <v>0</v>
      </c>
      <c r="GD204" s="6">
        <v>0</v>
      </c>
      <c r="GE204" s="6">
        <v>0</v>
      </c>
      <c r="GF204" s="6">
        <v>0</v>
      </c>
      <c r="GG204" s="6">
        <v>0</v>
      </c>
      <c r="GH204" s="6">
        <v>0</v>
      </c>
      <c r="GI204" s="6">
        <v>0</v>
      </c>
      <c r="GJ204" s="6">
        <v>0</v>
      </c>
      <c r="GK204" s="6">
        <v>0</v>
      </c>
      <c r="GL204" s="6">
        <v>0</v>
      </c>
      <c r="GM204" s="6">
        <v>0</v>
      </c>
      <c r="GN204" s="6">
        <v>0</v>
      </c>
      <c r="GO204" s="6">
        <v>0</v>
      </c>
      <c r="GP204" s="6">
        <v>0</v>
      </c>
      <c r="GQ204" s="6">
        <v>0</v>
      </c>
      <c r="GR204" s="6">
        <v>0</v>
      </c>
      <c r="GS204" s="6">
        <v>0</v>
      </c>
      <c r="GT204" s="6">
        <v>0</v>
      </c>
      <c r="GU204" s="5">
        <v>0</v>
      </c>
      <c r="GV204" s="7">
        <f t="shared" si="3"/>
        <v>25</v>
      </c>
      <c r="GW204" s="8" t="s">
        <v>208</v>
      </c>
    </row>
    <row r="205" spans="1:205" x14ac:dyDescent="0.3">
      <c r="A205" s="4" t="s">
        <v>204</v>
      </c>
      <c r="B205" s="7">
        <f t="shared" ref="B205:BM205" si="4">SUM(B3:B204)</f>
        <v>0</v>
      </c>
      <c r="C205" s="7">
        <f t="shared" si="4"/>
        <v>307</v>
      </c>
      <c r="D205" s="7">
        <f t="shared" si="4"/>
        <v>0</v>
      </c>
      <c r="E205" s="7">
        <f t="shared" si="4"/>
        <v>48</v>
      </c>
      <c r="F205" s="7">
        <f t="shared" si="4"/>
        <v>94</v>
      </c>
      <c r="G205" s="7">
        <f t="shared" si="4"/>
        <v>331</v>
      </c>
      <c r="H205" s="7">
        <f t="shared" si="4"/>
        <v>3</v>
      </c>
      <c r="I205" s="7">
        <f t="shared" si="4"/>
        <v>412</v>
      </c>
      <c r="J205" s="7">
        <f t="shared" si="4"/>
        <v>0</v>
      </c>
      <c r="K205" s="7">
        <f t="shared" si="4"/>
        <v>42</v>
      </c>
      <c r="L205" s="7">
        <f t="shared" si="4"/>
        <v>79</v>
      </c>
      <c r="M205" s="7">
        <f t="shared" si="4"/>
        <v>93</v>
      </c>
      <c r="N205" s="7">
        <f t="shared" si="4"/>
        <v>271</v>
      </c>
      <c r="O205" s="7">
        <f t="shared" si="4"/>
        <v>36</v>
      </c>
      <c r="P205" s="7">
        <f t="shared" si="4"/>
        <v>108</v>
      </c>
      <c r="Q205" s="7">
        <f t="shared" si="4"/>
        <v>224</v>
      </c>
      <c r="R205" s="7">
        <f t="shared" si="4"/>
        <v>82</v>
      </c>
      <c r="S205" s="7">
        <f t="shared" si="4"/>
        <v>97</v>
      </c>
      <c r="T205" s="7">
        <f t="shared" si="4"/>
        <v>64</v>
      </c>
      <c r="U205" s="7">
        <f t="shared" si="4"/>
        <v>82</v>
      </c>
      <c r="V205" s="7">
        <f t="shared" si="4"/>
        <v>88</v>
      </c>
      <c r="W205" s="7">
        <f t="shared" si="4"/>
        <v>1</v>
      </c>
      <c r="X205" s="7">
        <f t="shared" si="4"/>
        <v>167</v>
      </c>
      <c r="Y205" s="7">
        <f t="shared" si="4"/>
        <v>116</v>
      </c>
      <c r="Z205" s="7">
        <f t="shared" si="4"/>
        <v>12</v>
      </c>
      <c r="AA205" s="7">
        <f t="shared" si="4"/>
        <v>299</v>
      </c>
      <c r="AB205" s="7">
        <f t="shared" si="4"/>
        <v>295</v>
      </c>
      <c r="AC205" s="7">
        <f t="shared" si="4"/>
        <v>45</v>
      </c>
      <c r="AD205" s="7">
        <f t="shared" si="4"/>
        <v>283</v>
      </c>
      <c r="AE205" s="7">
        <f t="shared" si="4"/>
        <v>295</v>
      </c>
      <c r="AF205" s="7">
        <f t="shared" si="4"/>
        <v>0</v>
      </c>
      <c r="AG205" s="7">
        <f t="shared" si="4"/>
        <v>86</v>
      </c>
      <c r="AH205" s="7">
        <f t="shared" si="4"/>
        <v>107</v>
      </c>
      <c r="AI205" s="7">
        <f t="shared" si="4"/>
        <v>153</v>
      </c>
      <c r="AJ205" s="7">
        <f t="shared" si="4"/>
        <v>89</v>
      </c>
      <c r="AK205" s="7">
        <f t="shared" si="4"/>
        <v>36</v>
      </c>
      <c r="AL205" s="7">
        <f t="shared" si="4"/>
        <v>49</v>
      </c>
      <c r="AM205" s="7">
        <f t="shared" si="4"/>
        <v>25</v>
      </c>
      <c r="AN205" s="7">
        <f t="shared" si="4"/>
        <v>0</v>
      </c>
      <c r="AO205" s="7">
        <f t="shared" si="4"/>
        <v>0</v>
      </c>
      <c r="AP205" s="7">
        <f t="shared" si="4"/>
        <v>3</v>
      </c>
      <c r="AQ205" s="7">
        <f t="shared" si="4"/>
        <v>0</v>
      </c>
      <c r="AR205" s="7">
        <f t="shared" si="4"/>
        <v>50</v>
      </c>
      <c r="AS205" s="7">
        <f t="shared" si="4"/>
        <v>0</v>
      </c>
      <c r="AT205" s="7">
        <f t="shared" si="4"/>
        <v>45</v>
      </c>
      <c r="AU205" s="7">
        <f t="shared" si="4"/>
        <v>0</v>
      </c>
      <c r="AV205" s="7">
        <f t="shared" si="4"/>
        <v>141</v>
      </c>
      <c r="AW205" s="7">
        <f t="shared" si="4"/>
        <v>193</v>
      </c>
      <c r="AX205" s="7">
        <f t="shared" si="4"/>
        <v>327</v>
      </c>
      <c r="AY205" s="7">
        <f t="shared" si="4"/>
        <v>262</v>
      </c>
      <c r="AZ205" s="7">
        <f t="shared" si="4"/>
        <v>323</v>
      </c>
      <c r="BA205" s="7">
        <f t="shared" si="4"/>
        <v>114</v>
      </c>
      <c r="BB205" s="7">
        <f t="shared" si="4"/>
        <v>298</v>
      </c>
      <c r="BC205" s="7">
        <f t="shared" si="4"/>
        <v>43</v>
      </c>
      <c r="BD205" s="7">
        <f t="shared" si="4"/>
        <v>0</v>
      </c>
      <c r="BE205" s="7">
        <f t="shared" si="4"/>
        <v>253</v>
      </c>
      <c r="BF205" s="7">
        <f t="shared" si="4"/>
        <v>68</v>
      </c>
      <c r="BG205" s="7">
        <f t="shared" si="4"/>
        <v>0</v>
      </c>
      <c r="BH205" s="7">
        <f t="shared" si="4"/>
        <v>107</v>
      </c>
      <c r="BI205" s="7">
        <f t="shared" si="4"/>
        <v>32</v>
      </c>
      <c r="BJ205" s="7">
        <f t="shared" si="4"/>
        <v>0</v>
      </c>
      <c r="BK205" s="7">
        <f t="shared" si="4"/>
        <v>105</v>
      </c>
      <c r="BL205" s="7">
        <f t="shared" si="4"/>
        <v>78</v>
      </c>
      <c r="BM205" s="7">
        <f t="shared" si="4"/>
        <v>0</v>
      </c>
      <c r="BN205" s="7">
        <f t="shared" ref="BN205:DY205" si="5">SUM(BN3:BN204)</f>
        <v>129</v>
      </c>
      <c r="BO205" s="7">
        <f t="shared" si="5"/>
        <v>225</v>
      </c>
      <c r="BP205" s="7">
        <f t="shared" si="5"/>
        <v>299</v>
      </c>
      <c r="BQ205" s="7">
        <f t="shared" si="5"/>
        <v>0</v>
      </c>
      <c r="BR205" s="7">
        <f t="shared" si="5"/>
        <v>169</v>
      </c>
      <c r="BS205" s="7">
        <f t="shared" si="5"/>
        <v>251</v>
      </c>
      <c r="BT205" s="7">
        <f t="shared" si="5"/>
        <v>0</v>
      </c>
      <c r="BU205" s="7">
        <f t="shared" si="5"/>
        <v>93</v>
      </c>
      <c r="BV205" s="7">
        <f t="shared" si="5"/>
        <v>164</v>
      </c>
      <c r="BW205" s="7">
        <f t="shared" si="5"/>
        <v>0</v>
      </c>
      <c r="BX205" s="7">
        <f t="shared" si="5"/>
        <v>0</v>
      </c>
      <c r="BY205" s="7">
        <f t="shared" si="5"/>
        <v>42</v>
      </c>
      <c r="BZ205" s="7">
        <f t="shared" si="5"/>
        <v>0</v>
      </c>
      <c r="CA205" s="7">
        <f t="shared" si="5"/>
        <v>10</v>
      </c>
      <c r="CB205" s="7">
        <f t="shared" si="5"/>
        <v>117</v>
      </c>
      <c r="CC205" s="7">
        <f t="shared" si="5"/>
        <v>2</v>
      </c>
      <c r="CD205" s="7">
        <f t="shared" si="5"/>
        <v>13</v>
      </c>
      <c r="CE205" s="7">
        <f t="shared" si="5"/>
        <v>69</v>
      </c>
      <c r="CF205" s="7">
        <f t="shared" si="5"/>
        <v>311</v>
      </c>
      <c r="CG205" s="7">
        <f t="shared" si="5"/>
        <v>333</v>
      </c>
      <c r="CH205" s="7">
        <f t="shared" si="5"/>
        <v>78</v>
      </c>
      <c r="CI205" s="7">
        <f t="shared" si="5"/>
        <v>0</v>
      </c>
      <c r="CJ205" s="7">
        <f t="shared" si="5"/>
        <v>0</v>
      </c>
      <c r="CK205" s="7">
        <f t="shared" si="5"/>
        <v>261</v>
      </c>
      <c r="CL205" s="7">
        <f t="shared" si="5"/>
        <v>42</v>
      </c>
      <c r="CM205" s="7">
        <f t="shared" si="5"/>
        <v>0</v>
      </c>
      <c r="CN205" s="7">
        <f t="shared" si="5"/>
        <v>294</v>
      </c>
      <c r="CO205" s="7">
        <f t="shared" si="5"/>
        <v>291</v>
      </c>
      <c r="CP205" s="7">
        <f t="shared" si="5"/>
        <v>0</v>
      </c>
      <c r="CQ205" s="7">
        <f t="shared" si="5"/>
        <v>0</v>
      </c>
      <c r="CR205" s="7">
        <f t="shared" si="5"/>
        <v>78</v>
      </c>
      <c r="CS205" s="7">
        <f t="shared" si="5"/>
        <v>31</v>
      </c>
      <c r="CT205" s="7">
        <f t="shared" si="5"/>
        <v>220</v>
      </c>
      <c r="CU205" s="7">
        <f t="shared" si="5"/>
        <v>0</v>
      </c>
      <c r="CV205" s="7">
        <f t="shared" si="5"/>
        <v>1</v>
      </c>
      <c r="CW205" s="7">
        <f t="shared" si="5"/>
        <v>0</v>
      </c>
      <c r="CX205" s="7">
        <f t="shared" si="5"/>
        <v>0</v>
      </c>
      <c r="CY205" s="7">
        <f t="shared" si="5"/>
        <v>0</v>
      </c>
      <c r="CZ205" s="7">
        <f t="shared" si="5"/>
        <v>0</v>
      </c>
      <c r="DA205" s="7">
        <f t="shared" si="5"/>
        <v>0</v>
      </c>
      <c r="DB205" s="7">
        <f t="shared" si="5"/>
        <v>0</v>
      </c>
      <c r="DC205" s="7">
        <f t="shared" si="5"/>
        <v>52</v>
      </c>
      <c r="DD205" s="7">
        <f t="shared" si="5"/>
        <v>0</v>
      </c>
      <c r="DE205" s="7">
        <f t="shared" si="5"/>
        <v>0</v>
      </c>
      <c r="DF205" s="7">
        <f t="shared" si="5"/>
        <v>0</v>
      </c>
      <c r="DG205" s="7">
        <f t="shared" si="5"/>
        <v>0</v>
      </c>
      <c r="DH205" s="7">
        <f t="shared" si="5"/>
        <v>0</v>
      </c>
      <c r="DI205" s="7">
        <f t="shared" si="5"/>
        <v>0</v>
      </c>
      <c r="DJ205" s="7">
        <f t="shared" si="5"/>
        <v>22</v>
      </c>
      <c r="DK205" s="7">
        <f t="shared" si="5"/>
        <v>0</v>
      </c>
      <c r="DL205" s="7">
        <f t="shared" si="5"/>
        <v>64</v>
      </c>
      <c r="DM205" s="7">
        <f t="shared" si="5"/>
        <v>0</v>
      </c>
      <c r="DN205" s="7">
        <f t="shared" si="5"/>
        <v>0</v>
      </c>
      <c r="DO205" s="7">
        <f t="shared" si="5"/>
        <v>0</v>
      </c>
      <c r="DP205" s="7">
        <f t="shared" si="5"/>
        <v>0</v>
      </c>
      <c r="DQ205" s="7">
        <f t="shared" si="5"/>
        <v>0</v>
      </c>
      <c r="DR205" s="7">
        <f t="shared" si="5"/>
        <v>0</v>
      </c>
      <c r="DS205" s="7">
        <f t="shared" si="5"/>
        <v>0</v>
      </c>
      <c r="DT205" s="7">
        <f t="shared" si="5"/>
        <v>0</v>
      </c>
      <c r="DU205" s="7">
        <f t="shared" si="5"/>
        <v>0</v>
      </c>
      <c r="DV205" s="7">
        <f t="shared" si="5"/>
        <v>0</v>
      </c>
      <c r="DW205" s="7">
        <f t="shared" si="5"/>
        <v>0</v>
      </c>
      <c r="DX205" s="7">
        <f t="shared" si="5"/>
        <v>0</v>
      </c>
      <c r="DY205" s="7">
        <f t="shared" si="5"/>
        <v>0</v>
      </c>
      <c r="DZ205" s="7">
        <f t="shared" ref="DZ205:GK205" si="6">SUM(DZ3:DZ204)</f>
        <v>0</v>
      </c>
      <c r="EA205" s="7">
        <f t="shared" si="6"/>
        <v>0</v>
      </c>
      <c r="EB205" s="7">
        <f t="shared" si="6"/>
        <v>0</v>
      </c>
      <c r="EC205" s="7">
        <f t="shared" si="6"/>
        <v>0</v>
      </c>
      <c r="ED205" s="7">
        <f t="shared" si="6"/>
        <v>0</v>
      </c>
      <c r="EE205" s="7">
        <f t="shared" si="6"/>
        <v>0</v>
      </c>
      <c r="EF205" s="7">
        <f t="shared" si="6"/>
        <v>0</v>
      </c>
      <c r="EG205" s="7">
        <f t="shared" si="6"/>
        <v>0</v>
      </c>
      <c r="EH205" s="7">
        <f t="shared" si="6"/>
        <v>0</v>
      </c>
      <c r="EI205" s="7">
        <f t="shared" si="6"/>
        <v>0</v>
      </c>
      <c r="EJ205" s="7">
        <f t="shared" si="6"/>
        <v>0</v>
      </c>
      <c r="EK205" s="7">
        <f t="shared" si="6"/>
        <v>0</v>
      </c>
      <c r="EL205" s="7">
        <f t="shared" si="6"/>
        <v>0</v>
      </c>
      <c r="EM205" s="7">
        <f t="shared" si="6"/>
        <v>0</v>
      </c>
      <c r="EN205" s="7">
        <f t="shared" si="6"/>
        <v>0</v>
      </c>
      <c r="EO205" s="7">
        <f t="shared" si="6"/>
        <v>0</v>
      </c>
      <c r="EP205" s="7">
        <f t="shared" si="6"/>
        <v>0</v>
      </c>
      <c r="EQ205" s="7">
        <f t="shared" si="6"/>
        <v>0</v>
      </c>
      <c r="ER205" s="7">
        <f t="shared" si="6"/>
        <v>0</v>
      </c>
      <c r="ES205" s="7">
        <f t="shared" si="6"/>
        <v>215</v>
      </c>
      <c r="ET205" s="7">
        <f t="shared" si="6"/>
        <v>0</v>
      </c>
      <c r="EU205" s="7">
        <f t="shared" si="6"/>
        <v>0</v>
      </c>
      <c r="EV205" s="7">
        <f t="shared" si="6"/>
        <v>41</v>
      </c>
      <c r="EW205" s="7">
        <f t="shared" si="6"/>
        <v>27</v>
      </c>
      <c r="EX205" s="7">
        <f t="shared" si="6"/>
        <v>72</v>
      </c>
      <c r="EY205" s="7">
        <f t="shared" si="6"/>
        <v>73</v>
      </c>
      <c r="EZ205" s="7">
        <f t="shared" si="6"/>
        <v>0</v>
      </c>
      <c r="FA205" s="7">
        <f t="shared" si="6"/>
        <v>0</v>
      </c>
      <c r="FB205" s="7">
        <f t="shared" si="6"/>
        <v>0</v>
      </c>
      <c r="FC205" s="7">
        <f t="shared" si="6"/>
        <v>93</v>
      </c>
      <c r="FD205" s="7">
        <f t="shared" si="6"/>
        <v>41</v>
      </c>
      <c r="FE205" s="7">
        <f t="shared" si="6"/>
        <v>201</v>
      </c>
      <c r="FF205" s="7">
        <f t="shared" si="6"/>
        <v>186</v>
      </c>
      <c r="FG205" s="7">
        <f t="shared" si="6"/>
        <v>64</v>
      </c>
      <c r="FH205" s="7">
        <f t="shared" si="6"/>
        <v>35</v>
      </c>
      <c r="FI205" s="7">
        <f t="shared" si="6"/>
        <v>0</v>
      </c>
      <c r="FJ205" s="7">
        <f t="shared" si="6"/>
        <v>0</v>
      </c>
      <c r="FK205" s="7">
        <f t="shared" si="6"/>
        <v>0</v>
      </c>
      <c r="FL205" s="7">
        <f t="shared" si="6"/>
        <v>0</v>
      </c>
      <c r="FM205" s="7">
        <f t="shared" si="6"/>
        <v>47</v>
      </c>
      <c r="FN205" s="7">
        <f t="shared" si="6"/>
        <v>0</v>
      </c>
      <c r="FO205" s="7">
        <f t="shared" si="6"/>
        <v>0</v>
      </c>
      <c r="FP205" s="7">
        <f t="shared" si="6"/>
        <v>0</v>
      </c>
      <c r="FQ205" s="7">
        <f t="shared" si="6"/>
        <v>0</v>
      </c>
      <c r="FR205" s="7">
        <f t="shared" si="6"/>
        <v>0</v>
      </c>
      <c r="FS205" s="7">
        <f t="shared" si="6"/>
        <v>0</v>
      </c>
      <c r="FT205" s="7">
        <f t="shared" si="6"/>
        <v>0</v>
      </c>
      <c r="FU205" s="7">
        <f t="shared" si="6"/>
        <v>0</v>
      </c>
      <c r="FV205" s="7">
        <f t="shared" si="6"/>
        <v>0</v>
      </c>
      <c r="FW205" s="7">
        <f t="shared" si="6"/>
        <v>0</v>
      </c>
      <c r="FX205" s="7">
        <f t="shared" si="6"/>
        <v>98</v>
      </c>
      <c r="FY205" s="7">
        <f t="shared" si="6"/>
        <v>113</v>
      </c>
      <c r="FZ205" s="7">
        <f t="shared" si="6"/>
        <v>67</v>
      </c>
      <c r="GA205" s="7">
        <f t="shared" si="6"/>
        <v>117</v>
      </c>
      <c r="GB205" s="7">
        <f t="shared" si="6"/>
        <v>104</v>
      </c>
      <c r="GC205" s="7">
        <f t="shared" si="6"/>
        <v>58</v>
      </c>
      <c r="GD205" s="7">
        <f t="shared" si="6"/>
        <v>80</v>
      </c>
      <c r="GE205" s="7">
        <f t="shared" si="6"/>
        <v>0</v>
      </c>
      <c r="GF205" s="7">
        <f t="shared" si="6"/>
        <v>33</v>
      </c>
      <c r="GG205" s="7">
        <f t="shared" si="6"/>
        <v>0</v>
      </c>
      <c r="GH205" s="7">
        <f t="shared" si="6"/>
        <v>276</v>
      </c>
      <c r="GI205" s="7">
        <f t="shared" si="6"/>
        <v>134</v>
      </c>
      <c r="GJ205" s="7">
        <f t="shared" si="6"/>
        <v>0</v>
      </c>
      <c r="GK205" s="7">
        <f t="shared" si="6"/>
        <v>0</v>
      </c>
      <c r="GL205" s="7">
        <f t="shared" ref="GL205:GU205" si="7">SUM(GL3:GL204)</f>
        <v>34</v>
      </c>
      <c r="GM205" s="7">
        <f t="shared" si="7"/>
        <v>0</v>
      </c>
      <c r="GN205" s="7">
        <f t="shared" si="7"/>
        <v>29</v>
      </c>
      <c r="GO205" s="7">
        <f t="shared" si="7"/>
        <v>0</v>
      </c>
      <c r="GP205" s="7">
        <f t="shared" si="7"/>
        <v>0</v>
      </c>
      <c r="GQ205" s="7">
        <f t="shared" si="7"/>
        <v>89</v>
      </c>
      <c r="GR205" s="7">
        <f t="shared" si="7"/>
        <v>0</v>
      </c>
      <c r="GS205" s="7">
        <f t="shared" si="7"/>
        <v>0</v>
      </c>
      <c r="GT205" s="7">
        <f t="shared" si="7"/>
        <v>0</v>
      </c>
      <c r="GU205" s="7">
        <f t="shared" si="7"/>
        <v>0</v>
      </c>
      <c r="GV205" s="4">
        <f t="shared" si="3"/>
        <v>12949</v>
      </c>
    </row>
    <row r="206" spans="1:205" ht="27.6" x14ac:dyDescent="0.3">
      <c r="A206" s="4" t="s">
        <v>205</v>
      </c>
      <c r="B206" s="8" t="s">
        <v>208</v>
      </c>
      <c r="C206" s="8">
        <f>ROUND((186/307),2)</f>
        <v>0.61</v>
      </c>
      <c r="D206" s="8" t="s">
        <v>208</v>
      </c>
      <c r="E206" s="8">
        <f>ROUND((9/48),2)</f>
        <v>0.19</v>
      </c>
      <c r="F206" s="8">
        <f>ROUND((51/94),2)</f>
        <v>0.54</v>
      </c>
      <c r="G206" s="8">
        <f>ROUND((209/331),2)</f>
        <v>0.63</v>
      </c>
      <c r="H206" s="8" t="s">
        <v>208</v>
      </c>
      <c r="I206" s="8">
        <f>ROUND((331/412),2)</f>
        <v>0.8</v>
      </c>
      <c r="J206" s="8" t="s">
        <v>208</v>
      </c>
      <c r="K206" s="8">
        <f>ROUND((4/42),2)</f>
        <v>0.1</v>
      </c>
      <c r="L206" s="8">
        <f>ROUND((27/79),2)</f>
        <v>0.34</v>
      </c>
      <c r="M206" s="8">
        <f>ROUND((22/93),2)</f>
        <v>0.24</v>
      </c>
      <c r="N206" s="8">
        <f>ROUND((167/271),2)</f>
        <v>0.62</v>
      </c>
      <c r="O206" s="8">
        <f>ROUND((7/36),2)</f>
        <v>0.19</v>
      </c>
      <c r="P206" s="8">
        <f>ROUND((36/108),2)</f>
        <v>0.33</v>
      </c>
      <c r="Q206" s="8">
        <f>ROUND((179/224),2)</f>
        <v>0.8</v>
      </c>
      <c r="R206" s="8">
        <f>ROUND((30/82),2)</f>
        <v>0.37</v>
      </c>
      <c r="S206" s="8">
        <f>ROUND((17/97),2)</f>
        <v>0.18</v>
      </c>
      <c r="T206" s="8">
        <f>ROUND((19/64),2)</f>
        <v>0.3</v>
      </c>
      <c r="U206" s="8">
        <f>ROUND((48/82),2)</f>
        <v>0.59</v>
      </c>
      <c r="V206" s="8">
        <f>ROUND((13/88),2)</f>
        <v>0.15</v>
      </c>
      <c r="W206" s="8" t="s">
        <v>208</v>
      </c>
      <c r="X206" s="8">
        <f>ROUND((119/167),2)</f>
        <v>0.71</v>
      </c>
      <c r="Y206" s="8">
        <f>ROUND((37/116),2)</f>
        <v>0.32</v>
      </c>
      <c r="Z206" s="8" t="s">
        <v>208</v>
      </c>
      <c r="AA206" s="8">
        <f>ROUND((201/299),2)</f>
        <v>0.67</v>
      </c>
      <c r="AB206" s="8">
        <f>ROUND((60/295),2)</f>
        <v>0.2</v>
      </c>
      <c r="AC206" s="8">
        <f>ROUND((11/45),2)</f>
        <v>0.24</v>
      </c>
      <c r="AD206" s="8">
        <f>ROUND((210/283),2)</f>
        <v>0.74</v>
      </c>
      <c r="AE206" s="8">
        <f>ROUND((209/295),2)</f>
        <v>0.71</v>
      </c>
      <c r="AF206" s="8" t="s">
        <v>208</v>
      </c>
      <c r="AG206" s="8">
        <f>ROUND((9/86),2)</f>
        <v>0.1</v>
      </c>
      <c r="AH206" s="8">
        <f>ROUND((42/107),2)</f>
        <v>0.39</v>
      </c>
      <c r="AI206" s="8">
        <f>ROUND((92/153),2)</f>
        <v>0.6</v>
      </c>
      <c r="AJ206" s="8">
        <f>ROUND((34/89),2)</f>
        <v>0.38</v>
      </c>
      <c r="AK206" s="8">
        <f>ROUND((21/36),2)</f>
        <v>0.57999999999999996</v>
      </c>
      <c r="AL206" s="8">
        <f>ROUND((17/49),2)</f>
        <v>0.35</v>
      </c>
      <c r="AM206" s="8" t="s">
        <v>208</v>
      </c>
      <c r="AN206" s="8" t="s">
        <v>208</v>
      </c>
      <c r="AO206" s="8" t="s">
        <v>208</v>
      </c>
      <c r="AP206" s="8" t="s">
        <v>208</v>
      </c>
      <c r="AQ206" s="8" t="s">
        <v>208</v>
      </c>
      <c r="AR206" s="8">
        <f>ROUND((22/50),2)</f>
        <v>0.44</v>
      </c>
      <c r="AS206" s="8" t="s">
        <v>208</v>
      </c>
      <c r="AT206" s="8">
        <f>ROUND((29/45),2)</f>
        <v>0.64</v>
      </c>
      <c r="AU206" s="8" t="s">
        <v>208</v>
      </c>
      <c r="AV206" s="8">
        <f>ROUND((97/141),2)</f>
        <v>0.69</v>
      </c>
      <c r="AW206" s="8">
        <f>ROUND((86/193),2)</f>
        <v>0.45</v>
      </c>
      <c r="AX206" s="8">
        <f>ROUND((228/327),2)</f>
        <v>0.7</v>
      </c>
      <c r="AY206" s="8">
        <f>ROUND((91/262),2)</f>
        <v>0.35</v>
      </c>
      <c r="AZ206" s="8">
        <f>ROUND((236/323),2)</f>
        <v>0.73</v>
      </c>
      <c r="BA206" s="8">
        <f>ROUND((11/114),2)</f>
        <v>0.1</v>
      </c>
      <c r="BB206" s="8">
        <f>ROUND((169/298),2)</f>
        <v>0.56999999999999995</v>
      </c>
      <c r="BC206" s="8">
        <f>ROUND((18/43),2)</f>
        <v>0.42</v>
      </c>
      <c r="BD206" s="8" t="s">
        <v>208</v>
      </c>
      <c r="BE206" s="8">
        <f>ROUND((114/253),2)</f>
        <v>0.45</v>
      </c>
      <c r="BF206" s="8">
        <f>ROUND((25/68),2)</f>
        <v>0.37</v>
      </c>
      <c r="BG206" s="8" t="s">
        <v>208</v>
      </c>
      <c r="BH206" s="8">
        <f>ROUND((12/107),2)</f>
        <v>0.11</v>
      </c>
      <c r="BI206" s="8">
        <f>ROUND((11/32),2)</f>
        <v>0.34</v>
      </c>
      <c r="BJ206" s="8" t="s">
        <v>208</v>
      </c>
      <c r="BK206" s="8">
        <f>ROUND((52/105),2)</f>
        <v>0.5</v>
      </c>
      <c r="BL206" s="8">
        <f>ROUND((32/78),2)</f>
        <v>0.41</v>
      </c>
      <c r="BM206" s="8" t="s">
        <v>208</v>
      </c>
      <c r="BN206" s="8">
        <f>ROUND((41/129),2)</f>
        <v>0.32</v>
      </c>
      <c r="BO206" s="8">
        <f>ROUND((148/225),2)</f>
        <v>0.66</v>
      </c>
      <c r="BP206" s="8">
        <f>ROUND((165/299),2)</f>
        <v>0.55000000000000004</v>
      </c>
      <c r="BQ206" s="8" t="s">
        <v>208</v>
      </c>
      <c r="BR206" s="8">
        <f>ROUND((113/169),2)</f>
        <v>0.67</v>
      </c>
      <c r="BS206" s="8">
        <f>ROUND((152/251),2)</f>
        <v>0.61</v>
      </c>
      <c r="BT206" s="8" t="s">
        <v>208</v>
      </c>
      <c r="BU206" s="8">
        <f>ROUND((35/93),2)</f>
        <v>0.38</v>
      </c>
      <c r="BV206" s="8">
        <f>ROUND((73/164),2)</f>
        <v>0.45</v>
      </c>
      <c r="BW206" s="8" t="s">
        <v>208</v>
      </c>
      <c r="BX206" s="8" t="s">
        <v>208</v>
      </c>
      <c r="BY206" s="8">
        <f>ROUND((8/42),2)</f>
        <v>0.19</v>
      </c>
      <c r="BZ206" s="8" t="s">
        <v>208</v>
      </c>
      <c r="CA206" s="8" t="s">
        <v>208</v>
      </c>
      <c r="CB206" s="8">
        <f>ROUND((59/117),2)</f>
        <v>0.5</v>
      </c>
      <c r="CC206" s="8" t="s">
        <v>208</v>
      </c>
      <c r="CD206" s="8" t="s">
        <v>208</v>
      </c>
      <c r="CE206" s="8">
        <f>ROUND((11/69),2)</f>
        <v>0.16</v>
      </c>
      <c r="CF206" s="8">
        <f>ROUND((156/311),2)</f>
        <v>0.5</v>
      </c>
      <c r="CG206" s="8">
        <f>ROUND((82/333),2)</f>
        <v>0.25</v>
      </c>
      <c r="CH206" s="8">
        <f>ROUND((33/78),2)</f>
        <v>0.42</v>
      </c>
      <c r="CI206" s="8" t="s">
        <v>208</v>
      </c>
      <c r="CJ206" s="8" t="s">
        <v>208</v>
      </c>
      <c r="CK206" s="8">
        <f>ROUND((89/261),2)</f>
        <v>0.34</v>
      </c>
      <c r="CL206" s="8">
        <f>ROUND((5/42),2)</f>
        <v>0.12</v>
      </c>
      <c r="CM206" s="8" t="s">
        <v>208</v>
      </c>
      <c r="CN206" s="8">
        <f>ROUND((15/294),2)</f>
        <v>0.05</v>
      </c>
      <c r="CO206" s="8">
        <f>ROUND((50/291),2)</f>
        <v>0.17</v>
      </c>
      <c r="CP206" s="8" t="s">
        <v>208</v>
      </c>
      <c r="CQ206" s="8" t="s">
        <v>208</v>
      </c>
      <c r="CR206" s="8" t="s">
        <v>208</v>
      </c>
      <c r="CS206" s="8">
        <f>ROUND((5/31),2)</f>
        <v>0.16</v>
      </c>
      <c r="CT206" s="8">
        <f>ROUND((72/220),2)</f>
        <v>0.33</v>
      </c>
      <c r="CU206" s="8" t="s">
        <v>208</v>
      </c>
      <c r="CV206" s="8">
        <f>ROUND((0/1),2)</f>
        <v>0</v>
      </c>
      <c r="CW206" s="8" t="s">
        <v>208</v>
      </c>
      <c r="CX206" s="8" t="s">
        <v>208</v>
      </c>
      <c r="CY206" s="8" t="s">
        <v>208</v>
      </c>
      <c r="CZ206" s="8" t="s">
        <v>208</v>
      </c>
      <c r="DA206" s="8" t="s">
        <v>208</v>
      </c>
      <c r="DB206" s="8" t="s">
        <v>208</v>
      </c>
      <c r="DC206" s="8">
        <f>ROUND((12/52),2)</f>
        <v>0.23</v>
      </c>
      <c r="DD206" s="8" t="s">
        <v>208</v>
      </c>
      <c r="DE206" s="8" t="s">
        <v>208</v>
      </c>
      <c r="DF206" s="8" t="s">
        <v>208</v>
      </c>
      <c r="DG206" s="8" t="s">
        <v>208</v>
      </c>
      <c r="DH206" s="8" t="s">
        <v>208</v>
      </c>
      <c r="DI206" s="8" t="s">
        <v>208</v>
      </c>
      <c r="DJ206" s="8">
        <f>ROUND((11/22),2)</f>
        <v>0.5</v>
      </c>
      <c r="DK206" s="8" t="s">
        <v>208</v>
      </c>
      <c r="DL206" s="8">
        <f>ROUND((23/64),2)</f>
        <v>0.36</v>
      </c>
      <c r="DM206" s="8" t="s">
        <v>208</v>
      </c>
      <c r="DN206" s="8" t="s">
        <v>208</v>
      </c>
      <c r="DO206" s="8" t="s">
        <v>208</v>
      </c>
      <c r="DP206" s="8" t="s">
        <v>208</v>
      </c>
      <c r="DQ206" s="8" t="s">
        <v>208</v>
      </c>
      <c r="DR206" s="8" t="s">
        <v>208</v>
      </c>
      <c r="DS206" s="8" t="s">
        <v>208</v>
      </c>
      <c r="DT206" s="8" t="s">
        <v>208</v>
      </c>
      <c r="DU206" s="8" t="s">
        <v>208</v>
      </c>
      <c r="DV206" s="8" t="s">
        <v>208</v>
      </c>
      <c r="DW206" s="8" t="s">
        <v>208</v>
      </c>
      <c r="DX206" s="8" t="s">
        <v>208</v>
      </c>
      <c r="DY206" s="8" t="s">
        <v>208</v>
      </c>
      <c r="DZ206" s="8" t="s">
        <v>208</v>
      </c>
      <c r="EA206" s="8" t="s">
        <v>208</v>
      </c>
      <c r="EB206" s="8" t="s">
        <v>208</v>
      </c>
      <c r="EC206" s="8" t="s">
        <v>208</v>
      </c>
      <c r="ED206" s="8" t="s">
        <v>208</v>
      </c>
      <c r="EE206" s="8" t="s">
        <v>208</v>
      </c>
      <c r="EF206" s="8" t="s">
        <v>208</v>
      </c>
      <c r="EG206" s="8" t="s">
        <v>208</v>
      </c>
      <c r="EH206" s="8" t="s">
        <v>208</v>
      </c>
      <c r="EI206" s="8" t="s">
        <v>208</v>
      </c>
      <c r="EJ206" s="8" t="s">
        <v>208</v>
      </c>
      <c r="EK206" s="8" t="s">
        <v>208</v>
      </c>
      <c r="EL206" s="8" t="s">
        <v>208</v>
      </c>
      <c r="EM206" s="8" t="s">
        <v>208</v>
      </c>
      <c r="EN206" s="8" t="s">
        <v>208</v>
      </c>
      <c r="EO206" s="8" t="s">
        <v>208</v>
      </c>
      <c r="EP206" s="8" t="s">
        <v>208</v>
      </c>
      <c r="EQ206" s="8" t="s">
        <v>208</v>
      </c>
      <c r="ER206" s="8" t="s">
        <v>208</v>
      </c>
      <c r="ES206" s="8">
        <f>ROUND((55/215),2)</f>
        <v>0.26</v>
      </c>
      <c r="ET206" s="8" t="s">
        <v>208</v>
      </c>
      <c r="EU206" s="8" t="s">
        <v>208</v>
      </c>
      <c r="EV206" s="8">
        <f>ROUND((3/41),2)</f>
        <v>7.0000000000000007E-2</v>
      </c>
      <c r="EW206" s="8">
        <f>ROUND((0/27),2)</f>
        <v>0</v>
      </c>
      <c r="EX206" s="8">
        <f>ROUND((14/72),2)</f>
        <v>0.19</v>
      </c>
      <c r="EY206" s="8">
        <f>ROUND((21/73),2)</f>
        <v>0.28999999999999998</v>
      </c>
      <c r="EZ206" s="8" t="s">
        <v>208</v>
      </c>
      <c r="FA206" s="8" t="s">
        <v>208</v>
      </c>
      <c r="FB206" s="8" t="s">
        <v>208</v>
      </c>
      <c r="FC206" s="8">
        <f>ROUND((25/93),2)</f>
        <v>0.27</v>
      </c>
      <c r="FD206" s="8">
        <f>ROUND((5/41),2)</f>
        <v>0.12</v>
      </c>
      <c r="FE206" s="8">
        <f>ROUND((32/201),2)</f>
        <v>0.16</v>
      </c>
      <c r="FF206" s="8">
        <f>ROUND((35/186),2)</f>
        <v>0.19</v>
      </c>
      <c r="FG206" s="8">
        <f>ROUND((5/64),2)</f>
        <v>0.08</v>
      </c>
      <c r="FH206" s="8">
        <f>ROUND((12/35),2)</f>
        <v>0.34</v>
      </c>
      <c r="FI206" s="8" t="s">
        <v>208</v>
      </c>
      <c r="FJ206" s="8" t="s">
        <v>208</v>
      </c>
      <c r="FK206" s="8" t="s">
        <v>208</v>
      </c>
      <c r="FL206" s="8" t="s">
        <v>208</v>
      </c>
      <c r="FM206" s="8">
        <f>ROUND((12/47),2)</f>
        <v>0.26</v>
      </c>
      <c r="FN206" s="8" t="s">
        <v>208</v>
      </c>
      <c r="FO206" s="8" t="s">
        <v>208</v>
      </c>
      <c r="FP206" s="8" t="s">
        <v>208</v>
      </c>
      <c r="FQ206" s="8" t="s">
        <v>208</v>
      </c>
      <c r="FR206" s="8" t="s">
        <v>208</v>
      </c>
      <c r="FS206" s="8" t="s">
        <v>208</v>
      </c>
      <c r="FT206" s="8" t="s">
        <v>208</v>
      </c>
      <c r="FU206" s="8" t="s">
        <v>208</v>
      </c>
      <c r="FV206" s="8" t="s">
        <v>208</v>
      </c>
      <c r="FW206" s="8" t="s">
        <v>208</v>
      </c>
      <c r="FX206" s="8">
        <f>ROUND((6/98),2)</f>
        <v>0.06</v>
      </c>
      <c r="FY206" s="8">
        <f>ROUND((55/113),2)</f>
        <v>0.49</v>
      </c>
      <c r="FZ206" s="8">
        <f>ROUND((4/67),2)</f>
        <v>0.06</v>
      </c>
      <c r="GA206" s="8">
        <f>ROUND((12/117),2)</f>
        <v>0.1</v>
      </c>
      <c r="GB206" s="8">
        <f>ROUND((29/104),2)</f>
        <v>0.28000000000000003</v>
      </c>
      <c r="GC206" s="8">
        <f>ROUND((5/58),2)</f>
        <v>0.09</v>
      </c>
      <c r="GD206" s="8">
        <f>ROUND((19/80),2)</f>
        <v>0.24</v>
      </c>
      <c r="GE206" s="8" t="s">
        <v>208</v>
      </c>
      <c r="GF206" s="8">
        <f>ROUND((4/33),2)</f>
        <v>0.12</v>
      </c>
      <c r="GG206" s="8" t="s">
        <v>208</v>
      </c>
      <c r="GH206" s="8">
        <f>ROUND((49/276),2)</f>
        <v>0.18</v>
      </c>
      <c r="GI206" s="8">
        <f>ROUND((19/134),2)</f>
        <v>0.14000000000000001</v>
      </c>
      <c r="GJ206" s="8" t="s">
        <v>208</v>
      </c>
      <c r="GK206" s="8" t="s">
        <v>208</v>
      </c>
      <c r="GL206" s="8">
        <f>ROUND((2/34),2)</f>
        <v>0.06</v>
      </c>
      <c r="GM206" s="8" t="s">
        <v>208</v>
      </c>
      <c r="GN206" s="8">
        <f>ROUND((0/29),2)</f>
        <v>0</v>
      </c>
      <c r="GO206" s="8" t="s">
        <v>208</v>
      </c>
      <c r="GP206" s="8" t="s">
        <v>208</v>
      </c>
      <c r="GQ206" s="8">
        <f>ROUND((0/89),2)</f>
        <v>0</v>
      </c>
      <c r="GR206" s="8" t="s">
        <v>208</v>
      </c>
      <c r="GS206" s="8" t="s">
        <v>208</v>
      </c>
      <c r="GT206" s="8" t="s">
        <v>208</v>
      </c>
      <c r="GU206" s="8" t="s">
        <v>208</v>
      </c>
      <c r="GV206" s="9">
        <v>0.42299999999999999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D364-1370-4F39-8248-F48ECA4F2FD9}">
  <dimension ref="B2:L26"/>
  <sheetViews>
    <sheetView workbookViewId="0">
      <selection activeCell="L19" sqref="L19"/>
    </sheetView>
  </sheetViews>
  <sheetFormatPr defaultColWidth="13.6640625" defaultRowHeight="23.4" customHeight="1" x14ac:dyDescent="0.3"/>
  <cols>
    <col min="1" max="1" width="7.88671875" customWidth="1"/>
    <col min="9" max="9" width="13.88671875" style="12" customWidth="1"/>
  </cols>
  <sheetData>
    <row r="2" spans="2:12" ht="18" x14ac:dyDescent="0.35">
      <c r="B2" s="11" t="s">
        <v>221</v>
      </c>
    </row>
    <row r="3" spans="2:12" ht="15.6" x14ac:dyDescent="0.3">
      <c r="C3" s="13" t="s">
        <v>222</v>
      </c>
    </row>
    <row r="5" spans="2:12" ht="15" thickBot="1" x14ac:dyDescent="0.35">
      <c r="C5" s="12" t="s">
        <v>223</v>
      </c>
      <c r="D5" s="14" t="s">
        <v>224</v>
      </c>
      <c r="E5" s="15" t="s">
        <v>225</v>
      </c>
      <c r="F5" s="15" t="s">
        <v>226</v>
      </c>
      <c r="G5" s="15" t="s">
        <v>227</v>
      </c>
      <c r="H5" s="15" t="s">
        <v>228</v>
      </c>
      <c r="I5" s="15" t="s">
        <v>229</v>
      </c>
    </row>
    <row r="6" spans="2:12" ht="15" thickBot="1" x14ac:dyDescent="0.35">
      <c r="C6" s="16" t="s">
        <v>224</v>
      </c>
      <c r="D6" s="17">
        <v>5</v>
      </c>
      <c r="E6" s="18">
        <v>0</v>
      </c>
      <c r="F6" s="19">
        <v>2</v>
      </c>
      <c r="G6" s="20">
        <v>5</v>
      </c>
      <c r="H6" s="20">
        <v>0</v>
      </c>
      <c r="I6" s="21">
        <v>12</v>
      </c>
    </row>
    <row r="7" spans="2:12" ht="15" thickBot="1" x14ac:dyDescent="0.35">
      <c r="C7" s="15" t="s">
        <v>225</v>
      </c>
      <c r="D7" s="22">
        <v>3</v>
      </c>
      <c r="E7" s="23">
        <v>6</v>
      </c>
      <c r="F7" s="24">
        <v>1</v>
      </c>
      <c r="G7" s="20">
        <v>0</v>
      </c>
      <c r="H7" s="20">
        <v>2</v>
      </c>
      <c r="I7" s="21">
        <v>12</v>
      </c>
    </row>
    <row r="8" spans="2:12" ht="15" thickBot="1" x14ac:dyDescent="0.35">
      <c r="C8" s="15" t="s">
        <v>226</v>
      </c>
      <c r="D8" s="19">
        <v>0</v>
      </c>
      <c r="E8" s="25">
        <v>1</v>
      </c>
      <c r="F8" s="17">
        <v>5</v>
      </c>
      <c r="G8" s="26">
        <v>0</v>
      </c>
      <c r="H8" s="27">
        <v>2</v>
      </c>
      <c r="I8" s="21">
        <v>8</v>
      </c>
    </row>
    <row r="9" spans="2:12" ht="15" thickBot="1" x14ac:dyDescent="0.35">
      <c r="C9" s="15" t="s">
        <v>227</v>
      </c>
      <c r="D9" s="28">
        <v>1</v>
      </c>
      <c r="E9" s="29">
        <v>2</v>
      </c>
      <c r="F9" s="30">
        <v>3</v>
      </c>
      <c r="G9" s="31">
        <v>6</v>
      </c>
      <c r="H9" s="32">
        <v>3</v>
      </c>
      <c r="I9" s="21">
        <v>15</v>
      </c>
    </row>
    <row r="10" spans="2:12" ht="15" thickBot="1" x14ac:dyDescent="0.35">
      <c r="C10" s="15" t="s">
        <v>228</v>
      </c>
      <c r="D10" s="28">
        <v>0</v>
      </c>
      <c r="E10" s="29">
        <v>2</v>
      </c>
      <c r="F10" s="28">
        <v>0</v>
      </c>
      <c r="G10" s="33">
        <v>3</v>
      </c>
      <c r="H10" s="31">
        <v>5</v>
      </c>
      <c r="I10" s="34">
        <v>10</v>
      </c>
    </row>
    <row r="11" spans="2:12" s="12" customFormat="1" ht="15" thickBot="1" x14ac:dyDescent="0.35">
      <c r="C11" s="15" t="s">
        <v>230</v>
      </c>
      <c r="D11" s="21">
        <v>9</v>
      </c>
      <c r="E11" s="21">
        <v>11</v>
      </c>
      <c r="F11" s="21">
        <v>11</v>
      </c>
      <c r="G11" s="21">
        <v>14</v>
      </c>
      <c r="H11" s="35">
        <v>12</v>
      </c>
      <c r="I11" s="21">
        <v>57</v>
      </c>
    </row>
    <row r="12" spans="2:12" ht="15" thickBot="1" x14ac:dyDescent="0.35">
      <c r="C12" s="36"/>
      <c r="D12" s="37"/>
      <c r="E12" s="37"/>
      <c r="F12" s="37"/>
      <c r="G12" s="37"/>
      <c r="H12" s="37"/>
      <c r="I12" s="38"/>
      <c r="J12" s="48" t="s">
        <v>231</v>
      </c>
      <c r="K12" s="49"/>
      <c r="L12" s="39">
        <v>27</v>
      </c>
    </row>
    <row r="13" spans="2:12" ht="15" thickBot="1" x14ac:dyDescent="0.35">
      <c r="J13" s="40">
        <f>27/I11</f>
        <v>0.47368421052631576</v>
      </c>
      <c r="K13" s="49" t="s">
        <v>232</v>
      </c>
      <c r="L13" s="50"/>
    </row>
    <row r="14" spans="2:12" ht="23.4" customHeight="1" x14ac:dyDescent="0.3">
      <c r="J14" s="41"/>
      <c r="K14" s="37"/>
      <c r="L14" s="37"/>
    </row>
    <row r="15" spans="2:12" ht="23.4" customHeight="1" x14ac:dyDescent="0.3">
      <c r="C15" s="12" t="s">
        <v>223</v>
      </c>
      <c r="D15" s="15" t="s">
        <v>233</v>
      </c>
      <c r="E15" s="15" t="s">
        <v>225</v>
      </c>
      <c r="F15" s="15" t="s">
        <v>234</v>
      </c>
    </row>
    <row r="16" spans="2:12" ht="23.4" customHeight="1" x14ac:dyDescent="0.3">
      <c r="C16" s="15" t="s">
        <v>233</v>
      </c>
      <c r="D16" s="19" t="s">
        <v>235</v>
      </c>
      <c r="E16" s="42" t="s">
        <v>236</v>
      </c>
      <c r="F16" s="20" t="s">
        <v>237</v>
      </c>
    </row>
    <row r="17" spans="3:10" ht="23.4" customHeight="1" x14ac:dyDescent="0.3">
      <c r="C17" s="15" t="s">
        <v>225</v>
      </c>
      <c r="D17" s="43" t="s">
        <v>238</v>
      </c>
      <c r="E17" s="44">
        <v>6</v>
      </c>
      <c r="F17" s="27" t="s">
        <v>239</v>
      </c>
      <c r="H17" s="45" t="s">
        <v>240</v>
      </c>
    </row>
    <row r="18" spans="3:10" ht="23.4" customHeight="1" x14ac:dyDescent="0.3">
      <c r="C18" s="15" t="s">
        <v>234</v>
      </c>
      <c r="D18" s="28" t="s">
        <v>241</v>
      </c>
      <c r="E18" s="29" t="s">
        <v>242</v>
      </c>
      <c r="F18" s="46" t="s">
        <v>243</v>
      </c>
    </row>
    <row r="20" spans="3:10" ht="15" thickBot="1" x14ac:dyDescent="0.35">
      <c r="C20" s="12" t="s">
        <v>223</v>
      </c>
      <c r="D20" s="14" t="s">
        <v>233</v>
      </c>
      <c r="E20" s="15" t="s">
        <v>225</v>
      </c>
      <c r="F20" s="15" t="s">
        <v>234</v>
      </c>
      <c r="G20" s="15" t="s">
        <v>229</v>
      </c>
    </row>
    <row r="21" spans="3:10" ht="15" thickBot="1" x14ac:dyDescent="0.35">
      <c r="C21" s="16" t="s">
        <v>233</v>
      </c>
      <c r="D21" s="17">
        <v>12</v>
      </c>
      <c r="E21" s="18">
        <v>1</v>
      </c>
      <c r="F21" s="20">
        <v>7</v>
      </c>
      <c r="G21" s="21">
        <v>20</v>
      </c>
    </row>
    <row r="22" spans="3:10" ht="15" thickBot="1" x14ac:dyDescent="0.35">
      <c r="C22" s="15" t="s">
        <v>225</v>
      </c>
      <c r="D22" s="22">
        <v>4</v>
      </c>
      <c r="E22" s="23">
        <v>6</v>
      </c>
      <c r="F22" s="26">
        <v>2</v>
      </c>
      <c r="G22" s="21">
        <v>12</v>
      </c>
    </row>
    <row r="23" spans="3:10" ht="15" thickBot="1" x14ac:dyDescent="0.35">
      <c r="C23" s="15" t="s">
        <v>234</v>
      </c>
      <c r="D23" s="28">
        <v>4</v>
      </c>
      <c r="E23" s="47">
        <v>4</v>
      </c>
      <c r="F23" s="31">
        <v>17</v>
      </c>
      <c r="G23" s="34">
        <v>25</v>
      </c>
    </row>
    <row r="24" spans="3:10" s="12" customFormat="1" ht="15" thickBot="1" x14ac:dyDescent="0.35">
      <c r="C24" s="15" t="s">
        <v>230</v>
      </c>
      <c r="D24" s="21">
        <v>20</v>
      </c>
      <c r="E24" s="21">
        <v>11</v>
      </c>
      <c r="F24" s="35">
        <v>26</v>
      </c>
      <c r="G24" s="21">
        <v>57</v>
      </c>
    </row>
    <row r="25" spans="3:10" ht="15" thickBot="1" x14ac:dyDescent="0.35">
      <c r="C25" s="36"/>
      <c r="D25" s="37"/>
      <c r="E25" s="37"/>
      <c r="F25" s="37"/>
      <c r="G25" s="37"/>
      <c r="H25" s="48" t="s">
        <v>231</v>
      </c>
      <c r="I25" s="49"/>
      <c r="J25" s="39">
        <v>35</v>
      </c>
    </row>
    <row r="26" spans="3:10" ht="15" thickBot="1" x14ac:dyDescent="0.35">
      <c r="H26" s="40">
        <f>35/G24</f>
        <v>0.61403508771929827</v>
      </c>
      <c r="I26" s="49" t="s">
        <v>232</v>
      </c>
      <c r="J26" s="50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Remap_EVT_EcologicalSystems</vt:lpstr>
      <vt:lpstr>CollapsingCategoriesExample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2019-03-04T17:14:53Z</dcterms:created>
  <dcterms:modified xsi:type="dcterms:W3CDTF">2019-05-01T15:27:23Z</dcterms:modified>
</cp:coreProperties>
</file>