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NC_GeoArea_Accuracy_Assessment\GeoArea\NC_Remap_Assessment_Working\"/>
    </mc:Choice>
  </mc:AlternateContent>
  <xr:revisionPtr revIDLastSave="0" documentId="13_ncr:1_{23F33774-A9C6-4FBD-8442-15825801CCBB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Read Me" sheetId="2" r:id="rId1"/>
    <sheet name="NVC MacroGroup" sheetId="1" r:id="rId2"/>
    <sheet name="Collapsing Categori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6" i="3" l="1"/>
  <c r="J13" i="3"/>
  <c r="AU48" i="1"/>
  <c r="AT48" i="1"/>
  <c r="AS48" i="1"/>
  <c r="AL48" i="1"/>
  <c r="AK48" i="1"/>
  <c r="AJ48" i="1"/>
  <c r="AI48" i="1"/>
  <c r="AE48" i="1"/>
  <c r="AD48" i="1"/>
  <c r="AC48" i="1"/>
  <c r="AB48" i="1"/>
  <c r="AA48" i="1"/>
  <c r="Y48" i="1"/>
  <c r="X48" i="1"/>
  <c r="W48" i="1"/>
  <c r="V48" i="1"/>
  <c r="U48" i="1"/>
  <c r="T48" i="1"/>
  <c r="R48" i="1"/>
  <c r="Q48" i="1"/>
  <c r="P48" i="1"/>
  <c r="O48" i="1"/>
  <c r="M48" i="1"/>
  <c r="L48" i="1"/>
  <c r="K48" i="1"/>
  <c r="I48" i="1"/>
  <c r="H48" i="1"/>
  <c r="D48" i="1"/>
  <c r="AU5" i="1"/>
  <c r="AG48" i="1"/>
  <c r="AU34" i="1"/>
  <c r="AU26" i="1"/>
  <c r="AT49" i="1"/>
  <c r="AU47" i="1"/>
  <c r="AU24" i="1"/>
  <c r="B48" i="1"/>
  <c r="AU3" i="1"/>
  <c r="AA49" i="1"/>
  <c r="AV28" i="1"/>
  <c r="AU28" i="1"/>
  <c r="AC49" i="1"/>
  <c r="AV30" i="1"/>
  <c r="AU30" i="1"/>
  <c r="AF48" i="1"/>
  <c r="AU33" i="1"/>
  <c r="J48" i="1"/>
  <c r="AU11" i="1"/>
  <c r="AI49" i="1"/>
  <c r="AV36" i="1"/>
  <c r="AU36" i="1"/>
  <c r="AU9" i="1"/>
  <c r="AK49" i="1"/>
  <c r="AV38" i="1"/>
  <c r="AU38" i="1"/>
  <c r="F48" i="1"/>
  <c r="AU7" i="1"/>
  <c r="AE49" i="1"/>
  <c r="AV32" i="1"/>
  <c r="AU32" i="1"/>
  <c r="N48" i="1"/>
  <c r="AU15" i="1"/>
  <c r="AM48" i="1"/>
  <c r="AU40" i="1"/>
  <c r="L49" i="1"/>
  <c r="AV13" i="1"/>
  <c r="AU13" i="1"/>
  <c r="AO48" i="1"/>
  <c r="AU42" i="1"/>
  <c r="AU31" i="1"/>
  <c r="T49" i="1"/>
  <c r="AV21" i="1"/>
  <c r="AU21" i="1"/>
  <c r="R49" i="1"/>
  <c r="AV19" i="1"/>
  <c r="AU19" i="1"/>
  <c r="AQ48" i="1"/>
  <c r="AV44" i="1"/>
  <c r="AU44" i="1"/>
  <c r="P49" i="1"/>
  <c r="AV17" i="1"/>
  <c r="AU17" i="1"/>
  <c r="AS49" i="1"/>
  <c r="AV46" i="1"/>
  <c r="AU46" i="1"/>
  <c r="Z48" i="1"/>
  <c r="AV27" i="1"/>
  <c r="AU27" i="1"/>
  <c r="E48" i="1"/>
  <c r="AU6" i="1"/>
  <c r="AU25" i="1"/>
  <c r="C48" i="1"/>
  <c r="AU4" i="1"/>
  <c r="AU23" i="1"/>
  <c r="AJ49" i="1"/>
  <c r="AU37" i="1"/>
  <c r="I49" i="1"/>
  <c r="AV10" i="1"/>
  <c r="AU10" i="1"/>
  <c r="AB49" i="1"/>
  <c r="AV29" i="1"/>
  <c r="AU29" i="1"/>
  <c r="G48" i="1"/>
  <c r="AU8" i="1"/>
  <c r="AU39" i="1"/>
  <c r="O49" i="1"/>
  <c r="AV16" i="1"/>
  <c r="AU16" i="1"/>
  <c r="AN48" i="1"/>
  <c r="AV41" i="1"/>
  <c r="AU41" i="1"/>
  <c r="M49" i="1"/>
  <c r="AV14" i="1"/>
  <c r="AU14" i="1"/>
  <c r="AH48" i="1"/>
  <c r="AU35" i="1"/>
  <c r="K49" i="1"/>
  <c r="AV12" i="1"/>
  <c r="AU12" i="1"/>
  <c r="AV22" i="1"/>
  <c r="AU22" i="1"/>
  <c r="AP48" i="1"/>
  <c r="AU43" i="1"/>
  <c r="S48" i="1"/>
  <c r="AU20" i="1"/>
  <c r="AR48" i="1"/>
  <c r="AU45" i="1"/>
  <c r="AU18" i="1"/>
</calcChain>
</file>

<file path=xl/sharedStrings.xml><?xml version="1.0" encoding="utf-8"?>
<sst xmlns="http://schemas.openxmlformats.org/spreadsheetml/2006/main" count="152" uniqueCount="86">
  <si>
    <t>10.A Recently Disturbed or Modified</t>
  </si>
  <si>
    <t>11.A Open Water</t>
  </si>
  <si>
    <t>7.B.1.1 Graminoid Row Crop</t>
  </si>
  <si>
    <t>8.A Developed-Low Intensity</t>
  </si>
  <si>
    <t>8.A Developed-Medium Intensity</t>
  </si>
  <si>
    <t>8.A Developed-Roads</t>
  </si>
  <si>
    <t>M012 Central Midwest Oak Forest Woodland &amp; Savanna</t>
  </si>
  <si>
    <t>M012 North-Central Oak - Hardwood Forest &amp; Savanna</t>
  </si>
  <si>
    <t>M013 Eastern North American Ruderal Forest</t>
  </si>
  <si>
    <t>M014 Laurentian &amp; Acadian Northern Hardwood - Conifer Mesic Forest</t>
  </si>
  <si>
    <t>M028 Northern &amp; Central Great Plains Floodplain Forest</t>
  </si>
  <si>
    <t>M029 Northern &amp; Central Floodplain Forest</t>
  </si>
  <si>
    <t>M049 Southern Rocky Mountain Montane Shrubland</t>
  </si>
  <si>
    <t>M051 Great Plains Mixedgrass Prairie &amp; Shrubland</t>
  </si>
  <si>
    <t>M052 Great Plains Sand Grassland &amp; Shrubland</t>
  </si>
  <si>
    <t>M053 Great Plains Shortgrass Prairie &amp; Shrubland</t>
  </si>
  <si>
    <t>M054 Great Plains Tallgrass Prairie</t>
  </si>
  <si>
    <t>M057 Eastern North American Dune &amp; Coastal Grassland &amp; Shrubland</t>
  </si>
  <si>
    <t>M069 Eastern North American Wet Meadow &amp; Marsh</t>
  </si>
  <si>
    <t>M071 Great Plains Marsh</t>
  </si>
  <si>
    <t>M077 Great Plains Saline Wet Meadow &amp; Marsh</t>
  </si>
  <si>
    <t>M093 Great Basin Saltbush Scrub</t>
  </si>
  <si>
    <t>M108 Eastern North American Freshwater Aquatic Vegetation</t>
  </si>
  <si>
    <t>M116 Great Plains Cliff</t>
  </si>
  <si>
    <t>M123 Eastern North American Ruderal Grassland &amp; Shrubland</t>
  </si>
  <si>
    <t>M151 Northern Great Plains Woodland</t>
  </si>
  <si>
    <t>M153 Central Mesophytic Hardwood Forest</t>
  </si>
  <si>
    <t>M159 Laurentian &amp; Acadian Pine - Oak Forest &amp; Woodland</t>
  </si>
  <si>
    <t>M169 Great Basin &amp; Intermountain Tall Sagebrush Shrubland &amp; Steppe</t>
  </si>
  <si>
    <t>M299 North American Boreal Flooded Swamp &amp; Bog Forest</t>
  </si>
  <si>
    <t>M302 Eastern North American Ruderal Flooded &amp; Swamp Forest</t>
  </si>
  <si>
    <t>M303 Eastern North American Ruderal Wet Meadow &amp; Marsh</t>
  </si>
  <si>
    <t>M498 Great Plains Ruderal Grassland &amp; Shrubland</t>
  </si>
  <si>
    <t>M501 Central Rocky Mountain Dry Lower Montane-Foothill Forest</t>
  </si>
  <si>
    <t>M503 Central &amp; Appalachian Swamp Forest</t>
  </si>
  <si>
    <t>M504 Northern Flooded &amp; Swamp Forest</t>
  </si>
  <si>
    <t>M505 Laurentian-Acadian Acidic Rocky Scrub &amp; Grassland</t>
  </si>
  <si>
    <t>M530 Close Grain Crop</t>
  </si>
  <si>
    <t>M534 Permanent Pasture &amp; Grass Hay Field</t>
  </si>
  <si>
    <t>M539 Fallow Field</t>
  </si>
  <si>
    <t>M549 Shrub &amp; Herb Developed Vegetation</t>
  </si>
  <si>
    <t>M550 Tree Developed Vegetation</t>
  </si>
  <si>
    <t>M875 Temperate &amp; Boreal Plantation</t>
  </si>
  <si>
    <t>M876 North American Boreal &amp; Sub-Boreal Acidic Bog &amp; Fen</t>
  </si>
  <si>
    <t>M877 North American Boreal &amp; Sub-Boreal Alkaline Fen</t>
  </si>
  <si>
    <t>Row Totals</t>
  </si>
  <si>
    <t>Percent Row Agreement</t>
  </si>
  <si>
    <t>Column Totals</t>
  </si>
  <si>
    <t>Percent Column Agreement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</si>
  <si>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</si>
  <si>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</si>
  <si>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</si>
  <si>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Contingency Table Rows represent Remap LANDFIRE Existing Vegetation Type (EVT) spatial data for Ecological Systems</t>
  </si>
  <si>
    <t>Contingency Table Columns represent LANDFIRE Remap Auto-Key plot assignments</t>
  </si>
  <si>
    <t>Diagonal cells represent matches between final map product and sample plot assignment (shaded yellow)</t>
  </si>
  <si>
    <t>Off Diagonal cells represent mismatches between final map product and plot assignment</t>
  </si>
  <si>
    <t xml:space="preserve">Row/Column match percentages are not reported if less than 30 sample plots were drawn. A sample size of 30 is a typical rule-of-thumb for </t>
  </si>
  <si>
    <t>sufficient sample size. However, users can compute agreements for any rows or columns that are of interest, but are</t>
  </si>
  <si>
    <t>cautioned about the impact of small sample sizes on the agreement results.</t>
  </si>
  <si>
    <t>If users collapse map categories for local applications, the rows and columns of the contingency table can be summed appropriately to represent</t>
  </si>
  <si>
    <t>the agreement of the collapsed classification. An example calculation is presented in the CollapsingCategories worksheet.</t>
  </si>
  <si>
    <t>Collapsing categories in a contingency table</t>
  </si>
  <si>
    <t>In this example, the user combines Classes A with C, and D with E. B is unchanged</t>
  </si>
  <si>
    <t>Category</t>
  </si>
  <si>
    <t>A</t>
  </si>
  <si>
    <t>B</t>
  </si>
  <si>
    <t>C</t>
  </si>
  <si>
    <t>D</t>
  </si>
  <si>
    <t>E</t>
  </si>
  <si>
    <t>Col Total</t>
  </si>
  <si>
    <t>Row Total</t>
  </si>
  <si>
    <t xml:space="preserve">Sum of major diagonal </t>
  </si>
  <si>
    <t>Overall Agreement</t>
  </si>
  <si>
    <t>A, C</t>
  </si>
  <si>
    <t>D, E</t>
  </si>
  <si>
    <t>5+0+2+5</t>
  </si>
  <si>
    <t>0+1</t>
  </si>
  <si>
    <t>5+0+0+2</t>
  </si>
  <si>
    <t>3+1</t>
  </si>
  <si>
    <t>0+2</t>
  </si>
  <si>
    <t>Add the cell values from combined rows and columns</t>
  </si>
  <si>
    <t>1+0+3+0</t>
  </si>
  <si>
    <t>2+2</t>
  </si>
  <si>
    <t>6+3+3+5</t>
  </si>
  <si>
    <t>LANDFIRE EVT</t>
  </si>
  <si>
    <t>LFRDB Plot Assignment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</si>
</sst>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2"/>
      <color rgb="FF00B0F0"/>
      <name val="Calibri"/>
      <family val="2"/>
      <scheme val="minor"/>
    </font>
    <font>
      <b/>
      <i/>
      <sz val="11"/>
      <color rgb="FF00B0F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" fillId="28" borderId="0" applyNumberFormat="0" applyBorder="0" applyAlignment="0" applyProtection="0"/>
    <xf numFmtId="0" fontId="4" fillId="29" borderId="13" applyNumberFormat="0" applyAlignment="0" applyProtection="0"/>
    <xf numFmtId="0" fontId="5" fillId="30" borderId="14" applyNumberFormat="0" applyAlignment="0" applyProtection="0"/>
    <xf numFmtId="0" fontId="6" fillId="0" borderId="0" applyNumberFormat="0" applyFill="0" applyBorder="0" applyAlignment="0" applyProtection="0"/>
    <xf numFmtId="0" fontId="7" fillId="31" borderId="0" applyNumberFormat="0" applyBorder="0" applyAlignment="0" applyProtection="0"/>
    <xf numFmtId="0" fontId="8" fillId="0" borderId="15" applyNumberFormat="0" applyFill="0" applyAlignment="0" applyProtection="0"/>
    <xf numFmtId="0" fontId="9" fillId="0" borderId="16" applyNumberFormat="0" applyFill="0" applyAlignment="0" applyProtection="0"/>
    <xf numFmtId="0" fontId="10" fillId="0" borderId="17" applyNumberFormat="0" applyFill="0" applyAlignment="0" applyProtection="0"/>
    <xf numFmtId="0" fontId="10" fillId="0" borderId="0" applyNumberFormat="0" applyFill="0" applyBorder="0" applyAlignment="0" applyProtection="0"/>
    <xf numFmtId="0" fontId="11" fillId="32" borderId="13" applyNumberFormat="0" applyAlignment="0" applyProtection="0"/>
    <xf numFmtId="0" fontId="12" fillId="0" borderId="18" applyNumberFormat="0" applyFill="0" applyAlignment="0" applyProtection="0"/>
    <xf numFmtId="0" fontId="13" fillId="33" borderId="0" applyNumberFormat="0" applyBorder="0" applyAlignment="0" applyProtection="0"/>
    <xf numFmtId="0" fontId="1" fillId="34" borderId="19" applyNumberFormat="0" applyFont="0" applyAlignment="0" applyProtection="0"/>
    <xf numFmtId="0" fontId="14" fillId="29" borderId="20" applyNumberFormat="0" applyAlignment="0" applyProtection="0"/>
    <xf numFmtId="0" fontId="15" fillId="0" borderId="0" applyNumberFormat="0" applyFill="0" applyBorder="0" applyAlignment="0" applyProtection="0"/>
    <xf numFmtId="0" fontId="16" fillId="0" borderId="21" applyNumberFormat="0" applyFill="0" applyAlignment="0" applyProtection="0"/>
    <xf numFmtId="0" fontId="17" fillId="0" borderId="0" applyNumberFormat="0" applyFill="0" applyBorder="0" applyAlignment="0" applyProtection="0"/>
  </cellStyleXfs>
  <cellXfs count="52">
    <xf numFmtId="0" fontId="0" fillId="0" borderId="0" xfId="0"/>
    <xf numFmtId="0" fontId="18" fillId="0" borderId="0" xfId="0" applyFont="1"/>
    <xf numFmtId="0" fontId="19" fillId="0" borderId="0" xfId="0" applyFont="1"/>
    <xf numFmtId="0" fontId="0" fillId="0" borderId="0" xfId="0" applyAlignment="1">
      <alignment horizontal="center"/>
    </xf>
    <xf numFmtId="0" fontId="20" fillId="0" borderId="0" xfId="0" applyFont="1"/>
    <xf numFmtId="0" fontId="16" fillId="0" borderId="3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0" fillId="35" borderId="5" xfId="0" applyFill="1" applyBorder="1" applyAlignment="1">
      <alignment horizontal="center"/>
    </xf>
    <xf numFmtId="0" fontId="0" fillId="36" borderId="6" xfId="0" applyFill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8" borderId="7" xfId="0" applyFill="1" applyBorder="1" applyAlignment="1">
      <alignment horizontal="center"/>
    </xf>
    <xf numFmtId="0" fontId="0" fillId="39" borderId="5" xfId="0" applyFill="1" applyBorder="1" applyAlignment="1">
      <alignment horizontal="center"/>
    </xf>
    <xf numFmtId="0" fontId="0" fillId="38" borderId="6" xfId="0" applyFill="1" applyBorder="1" applyAlignment="1">
      <alignment horizontal="center"/>
    </xf>
    <xf numFmtId="0" fontId="0" fillId="36" borderId="7" xfId="0" applyFill="1" applyBorder="1" applyAlignment="1">
      <alignment horizontal="center"/>
    </xf>
    <xf numFmtId="0" fontId="0" fillId="40" borderId="6" xfId="0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1" borderId="7" xfId="0" applyFill="1" applyBorder="1" applyAlignment="1">
      <alignment horizontal="center"/>
    </xf>
    <xf numFmtId="0" fontId="0" fillId="43" borderId="5" xfId="0" applyFill="1" applyBorder="1" applyAlignment="1">
      <alignment horizontal="center"/>
    </xf>
    <xf numFmtId="0" fontId="0" fillId="43" borderId="6" xfId="0" applyFill="1" applyBorder="1" applyAlignment="1">
      <alignment horizontal="center"/>
    </xf>
    <xf numFmtId="0" fontId="0" fillId="43" borderId="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9" fontId="0" fillId="0" borderId="10" xfId="0" applyNumberFormat="1" applyBorder="1" applyAlignment="1">
      <alignment horizontal="center" vertical="center"/>
    </xf>
    <xf numFmtId="9" fontId="0" fillId="0" borderId="0" xfId="0" applyNumberFormat="1" applyBorder="1"/>
    <xf numFmtId="0" fontId="0" fillId="36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21" fillId="0" borderId="0" xfId="0" applyFont="1"/>
    <xf numFmtId="0" fontId="0" fillId="43" borderId="1" xfId="0" applyFill="1" applyBorder="1" applyAlignment="1">
      <alignment horizontal="center"/>
    </xf>
    <xf numFmtId="0" fontId="0" fillId="42" borderId="7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213360</xdr:colOff>
      <xdr:row>0</xdr:row>
      <xdr:rowOff>236220</xdr:rowOff>
    </xdr:from>
    <xdr:to>
      <xdr:col>1</xdr:col>
      <xdr:colOff>1485900</xdr:colOff>
      <xdr:row>0</xdr:row>
      <xdr:rowOff>426720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7AF7BDB9-8A4D-4DB5-BB42-63310C7D3881}"/>
            </a:ext>
          </a:extLst>
        </xdr:cNvPr>
        <xdr:cNvSpPr/>
      </xdr:nvSpPr>
      <xdr:spPr>
        <a:xfrm>
          <a:off x="1836420" y="236220"/>
          <a:ext cx="1272540" cy="19050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1249680</xdr:colOff>
      <xdr:row>1</xdr:row>
      <xdr:rowOff>68580</xdr:rowOff>
    </xdr:from>
    <xdr:to>
      <xdr:col>0</xdr:col>
      <xdr:colOff>1478280</xdr:colOff>
      <xdr:row>1</xdr:row>
      <xdr:rowOff>693420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5156DAD5-1089-412D-97A7-B0AC7192A987}"/>
            </a:ext>
          </a:extLst>
        </xdr:cNvPr>
        <xdr:cNvSpPr/>
      </xdr:nvSpPr>
      <xdr:spPr>
        <a:xfrm rot="5400000" flipV="1">
          <a:off x="1051560" y="800100"/>
          <a:ext cx="624840" cy="22860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20"/>
  <sheetViews>
    <sheetView tabSelected="1" workbookViewId="0"/>
  </sheetViews>
  <sheetFormatPr defaultRowHeight="23.4" x14ac:dyDescent="0.45"/>
  <cols>
    <col min="1" max="1" width="3.5546875" customWidth="1"/>
    <col min="2" max="2" width="8.88671875" style="1"/>
  </cols>
  <sheetData>
    <row r="2" spans="2:2" x14ac:dyDescent="0.45">
      <c r="B2" s="1" t="s">
        <v>49</v>
      </c>
    </row>
    <row r="3" spans="2:2" x14ac:dyDescent="0.45">
      <c r="B3" s="1" t="s">
        <v>50</v>
      </c>
    </row>
    <row r="5" spans="2:2" x14ac:dyDescent="0.45">
      <c r="B5" s="1" t="s">
        <v>51</v>
      </c>
    </row>
    <row r="7" spans="2:2" x14ac:dyDescent="0.45">
      <c r="B7" s="1" t="s">
        <v>52</v>
      </c>
    </row>
    <row r="9" spans="2:2" x14ac:dyDescent="0.45">
      <c r="B9" s="1" t="s">
        <v>53</v>
      </c>
    </row>
    <row r="11" spans="2:2" x14ac:dyDescent="0.45">
      <c r="B11" s="1" t="s">
        <v>54</v>
      </c>
    </row>
    <row r="13" spans="2:2" x14ac:dyDescent="0.45">
      <c r="B13" s="1" t="s">
        <v>55</v>
      </c>
    </row>
    <row r="15" spans="2:2" x14ac:dyDescent="0.45">
      <c r="B15" s="1" t="s">
        <v>56</v>
      </c>
    </row>
    <row r="16" spans="2:2" x14ac:dyDescent="0.45">
      <c r="B16" s="1" t="s">
        <v>57</v>
      </c>
    </row>
    <row r="17" spans="2:2" x14ac:dyDescent="0.45">
      <c r="B17" s="1" t="s">
        <v>58</v>
      </c>
    </row>
    <row r="19" spans="2:2" x14ac:dyDescent="0.45">
      <c r="B19" s="1" t="s">
        <v>59</v>
      </c>
    </row>
    <row r="20" spans="2:2" x14ac:dyDescent="0.45">
      <c r="B20" s="1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49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V47" sqref="AV47"/>
    </sheetView>
  </sheetViews>
  <sheetFormatPr defaultColWidth="23.6640625" defaultRowHeight="14.4" x14ac:dyDescent="0.3"/>
  <cols>
    <col min="1" max="16384" width="23.6640625" style="39"/>
  </cols>
  <sheetData>
    <row r="1" spans="1:48" ht="42" customHeight="1" x14ac:dyDescent="0.3">
      <c r="B1" s="48" t="s">
        <v>85</v>
      </c>
    </row>
    <row r="2" spans="1:48" ht="57.6" x14ac:dyDescent="0.3">
      <c r="A2" s="40" t="s">
        <v>84</v>
      </c>
      <c r="B2" s="41" t="s">
        <v>0</v>
      </c>
      <c r="C2" s="41" t="s">
        <v>1</v>
      </c>
      <c r="D2" s="42" t="s">
        <v>2</v>
      </c>
      <c r="E2" s="42" t="s">
        <v>3</v>
      </c>
      <c r="F2" s="42" t="s">
        <v>4</v>
      </c>
      <c r="G2" s="42" t="s">
        <v>5</v>
      </c>
      <c r="H2" s="42" t="s">
        <v>6</v>
      </c>
      <c r="I2" s="42" t="s">
        <v>7</v>
      </c>
      <c r="J2" s="42" t="s">
        <v>8</v>
      </c>
      <c r="K2" s="42" t="s">
        <v>9</v>
      </c>
      <c r="L2" s="42" t="s">
        <v>10</v>
      </c>
      <c r="M2" s="42" t="s">
        <v>11</v>
      </c>
      <c r="N2" s="42" t="s">
        <v>12</v>
      </c>
      <c r="O2" s="42" t="s">
        <v>13</v>
      </c>
      <c r="P2" s="42" t="s">
        <v>14</v>
      </c>
      <c r="Q2" s="42" t="s">
        <v>15</v>
      </c>
      <c r="R2" s="42" t="s">
        <v>16</v>
      </c>
      <c r="S2" s="42" t="s">
        <v>17</v>
      </c>
      <c r="T2" s="42" t="s">
        <v>18</v>
      </c>
      <c r="U2" s="42" t="s">
        <v>19</v>
      </c>
      <c r="V2" s="42" t="s">
        <v>20</v>
      </c>
      <c r="W2" s="42" t="s">
        <v>21</v>
      </c>
      <c r="X2" s="42" t="s">
        <v>22</v>
      </c>
      <c r="Y2" s="42" t="s">
        <v>23</v>
      </c>
      <c r="Z2" s="42" t="s">
        <v>24</v>
      </c>
      <c r="AA2" s="42" t="s">
        <v>25</v>
      </c>
      <c r="AB2" s="42" t="s">
        <v>26</v>
      </c>
      <c r="AC2" s="42" t="s">
        <v>27</v>
      </c>
      <c r="AD2" s="42" t="s">
        <v>28</v>
      </c>
      <c r="AE2" s="42" t="s">
        <v>29</v>
      </c>
      <c r="AF2" s="42" t="s">
        <v>30</v>
      </c>
      <c r="AG2" s="42" t="s">
        <v>31</v>
      </c>
      <c r="AH2" s="42" t="s">
        <v>32</v>
      </c>
      <c r="AI2" s="42" t="s">
        <v>33</v>
      </c>
      <c r="AJ2" s="42" t="s">
        <v>34</v>
      </c>
      <c r="AK2" s="42" t="s">
        <v>35</v>
      </c>
      <c r="AL2" s="42" t="s">
        <v>36</v>
      </c>
      <c r="AM2" s="42" t="s">
        <v>37</v>
      </c>
      <c r="AN2" s="42" t="s">
        <v>38</v>
      </c>
      <c r="AO2" s="42" t="s">
        <v>39</v>
      </c>
      <c r="AP2" s="42" t="s">
        <v>40</v>
      </c>
      <c r="AQ2" s="42" t="s">
        <v>41</v>
      </c>
      <c r="AR2" s="42" t="s">
        <v>42</v>
      </c>
      <c r="AS2" s="42" t="s">
        <v>43</v>
      </c>
      <c r="AT2" s="42" t="s">
        <v>44</v>
      </c>
      <c r="AU2" s="42" t="s">
        <v>45</v>
      </c>
      <c r="AV2" s="42" t="s">
        <v>46</v>
      </c>
    </row>
    <row r="3" spans="1:48" ht="28.8" x14ac:dyDescent="0.3">
      <c r="A3" s="41" t="s">
        <v>0</v>
      </c>
      <c r="B3" s="43">
        <v>0</v>
      </c>
      <c r="C3" s="44">
        <v>0</v>
      </c>
      <c r="D3" s="44">
        <v>0</v>
      </c>
      <c r="E3" s="44">
        <v>0</v>
      </c>
      <c r="F3" s="44">
        <v>0</v>
      </c>
      <c r="G3" s="44">
        <v>0</v>
      </c>
      <c r="H3" s="44">
        <v>0</v>
      </c>
      <c r="I3" s="44">
        <v>0</v>
      </c>
      <c r="J3" s="44">
        <v>0</v>
      </c>
      <c r="K3" s="44">
        <v>0</v>
      </c>
      <c r="L3" s="44">
        <v>0</v>
      </c>
      <c r="M3" s="44">
        <v>0</v>
      </c>
      <c r="N3" s="44">
        <v>0</v>
      </c>
      <c r="O3" s="44">
        <v>1</v>
      </c>
      <c r="P3" s="44">
        <v>0</v>
      </c>
      <c r="Q3" s="44">
        <v>0</v>
      </c>
      <c r="R3" s="44">
        <v>0</v>
      </c>
      <c r="S3" s="44">
        <v>0</v>
      </c>
      <c r="T3" s="44">
        <v>1</v>
      </c>
      <c r="U3" s="44">
        <v>0</v>
      </c>
      <c r="V3" s="44">
        <v>0</v>
      </c>
      <c r="W3" s="44">
        <v>0</v>
      </c>
      <c r="X3" s="44">
        <v>0</v>
      </c>
      <c r="Y3" s="44">
        <v>0</v>
      </c>
      <c r="Z3" s="44">
        <v>0</v>
      </c>
      <c r="AA3" s="44">
        <v>0</v>
      </c>
      <c r="AB3" s="44">
        <v>0</v>
      </c>
      <c r="AC3" s="44">
        <v>0</v>
      </c>
      <c r="AD3" s="44">
        <v>0</v>
      </c>
      <c r="AE3" s="44">
        <v>0</v>
      </c>
      <c r="AF3" s="44">
        <v>0</v>
      </c>
      <c r="AG3" s="44">
        <v>0</v>
      </c>
      <c r="AH3" s="44">
        <v>0</v>
      </c>
      <c r="AI3" s="44">
        <v>0</v>
      </c>
      <c r="AJ3" s="44">
        <v>0</v>
      </c>
      <c r="AK3" s="44">
        <v>0</v>
      </c>
      <c r="AL3" s="44">
        <v>0</v>
      </c>
      <c r="AM3" s="44">
        <v>0</v>
      </c>
      <c r="AN3" s="44">
        <v>0</v>
      </c>
      <c r="AO3" s="44">
        <v>0</v>
      </c>
      <c r="AP3" s="44">
        <v>0</v>
      </c>
      <c r="AQ3" s="44">
        <v>0</v>
      </c>
      <c r="AR3" s="44">
        <v>0</v>
      </c>
      <c r="AS3" s="44">
        <v>0</v>
      </c>
      <c r="AT3" s="44">
        <v>0</v>
      </c>
      <c r="AU3" s="45">
        <f t="shared" ref="AU3:AU48" si="0">SUM(B3:AT3)</f>
        <v>2</v>
      </c>
      <c r="AV3" s="46"/>
    </row>
    <row r="4" spans="1:48" x14ac:dyDescent="0.3">
      <c r="A4" s="41" t="s">
        <v>1</v>
      </c>
      <c r="B4" s="44">
        <v>0</v>
      </c>
      <c r="C4" s="43">
        <v>0</v>
      </c>
      <c r="D4" s="44">
        <v>0</v>
      </c>
      <c r="E4" s="44">
        <v>0</v>
      </c>
      <c r="F4" s="44">
        <v>0</v>
      </c>
      <c r="G4" s="44">
        <v>0</v>
      </c>
      <c r="H4" s="44">
        <v>0</v>
      </c>
      <c r="I4" s="44">
        <v>0</v>
      </c>
      <c r="J4" s="44">
        <v>0</v>
      </c>
      <c r="K4" s="44">
        <v>0</v>
      </c>
      <c r="L4" s="44">
        <v>3</v>
      </c>
      <c r="M4" s="44">
        <v>4</v>
      </c>
      <c r="N4" s="44">
        <v>0</v>
      </c>
      <c r="O4" s="44">
        <v>0</v>
      </c>
      <c r="P4" s="44">
        <v>0</v>
      </c>
      <c r="Q4" s="44">
        <v>0</v>
      </c>
      <c r="R4" s="44">
        <v>0</v>
      </c>
      <c r="S4" s="44">
        <v>0</v>
      </c>
      <c r="T4" s="44">
        <v>12</v>
      </c>
      <c r="U4" s="44">
        <v>2</v>
      </c>
      <c r="V4" s="44">
        <v>0</v>
      </c>
      <c r="W4" s="44">
        <v>0</v>
      </c>
      <c r="X4" s="44">
        <v>0</v>
      </c>
      <c r="Y4" s="44">
        <v>0</v>
      </c>
      <c r="Z4" s="44">
        <v>0</v>
      </c>
      <c r="AA4" s="44">
        <v>0</v>
      </c>
      <c r="AB4" s="44">
        <v>0</v>
      </c>
      <c r="AC4" s="44">
        <v>2</v>
      </c>
      <c r="AD4" s="44">
        <v>1</v>
      </c>
      <c r="AE4" s="44">
        <v>0</v>
      </c>
      <c r="AF4" s="44">
        <v>0</v>
      </c>
      <c r="AG4" s="44">
        <v>0</v>
      </c>
      <c r="AH4" s="44">
        <v>0</v>
      </c>
      <c r="AI4" s="44">
        <v>0</v>
      </c>
      <c r="AJ4" s="44">
        <v>1</v>
      </c>
      <c r="AK4" s="44">
        <v>0</v>
      </c>
      <c r="AL4" s="44">
        <v>0</v>
      </c>
      <c r="AM4" s="44">
        <v>0</v>
      </c>
      <c r="AN4" s="44">
        <v>0</v>
      </c>
      <c r="AO4" s="44">
        <v>0</v>
      </c>
      <c r="AP4" s="44">
        <v>0</v>
      </c>
      <c r="AQ4" s="44">
        <v>0</v>
      </c>
      <c r="AR4" s="44">
        <v>0</v>
      </c>
      <c r="AS4" s="44">
        <v>1</v>
      </c>
      <c r="AT4" s="44">
        <v>2</v>
      </c>
      <c r="AU4" s="45">
        <f t="shared" si="0"/>
        <v>28</v>
      </c>
      <c r="AV4" s="46"/>
    </row>
    <row r="5" spans="1:48" ht="28.8" x14ac:dyDescent="0.3">
      <c r="A5" s="41" t="s">
        <v>2</v>
      </c>
      <c r="B5" s="44">
        <v>0</v>
      </c>
      <c r="C5" s="44">
        <v>0</v>
      </c>
      <c r="D5" s="43">
        <v>0</v>
      </c>
      <c r="E5" s="44">
        <v>0</v>
      </c>
      <c r="F5" s="44">
        <v>0</v>
      </c>
      <c r="G5" s="44">
        <v>0</v>
      </c>
      <c r="H5" s="44">
        <v>0</v>
      </c>
      <c r="I5" s="44">
        <v>0</v>
      </c>
      <c r="J5" s="44">
        <v>0</v>
      </c>
      <c r="K5" s="44">
        <v>1</v>
      </c>
      <c r="L5" s="44">
        <v>1</v>
      </c>
      <c r="M5" s="44">
        <v>0</v>
      </c>
      <c r="N5" s="44">
        <v>0</v>
      </c>
      <c r="O5" s="44">
        <v>0</v>
      </c>
      <c r="P5" s="44">
        <v>0</v>
      </c>
      <c r="Q5" s="44">
        <v>0</v>
      </c>
      <c r="R5" s="44">
        <v>11</v>
      </c>
      <c r="S5" s="44">
        <v>0</v>
      </c>
      <c r="T5" s="44">
        <v>8</v>
      </c>
      <c r="U5" s="44">
        <v>0</v>
      </c>
      <c r="V5" s="44">
        <v>0</v>
      </c>
      <c r="W5" s="44">
        <v>0</v>
      </c>
      <c r="X5" s="44">
        <v>0</v>
      </c>
      <c r="Y5" s="44">
        <v>0</v>
      </c>
      <c r="Z5" s="44">
        <v>0</v>
      </c>
      <c r="AA5" s="44">
        <v>0</v>
      </c>
      <c r="AB5" s="44">
        <v>0</v>
      </c>
      <c r="AC5" s="44">
        <v>0</v>
      </c>
      <c r="AD5" s="44">
        <v>0</v>
      </c>
      <c r="AE5" s="44">
        <v>0</v>
      </c>
      <c r="AF5" s="44">
        <v>0</v>
      </c>
      <c r="AG5" s="44">
        <v>0</v>
      </c>
      <c r="AH5" s="44">
        <v>0</v>
      </c>
      <c r="AI5" s="44">
        <v>0</v>
      </c>
      <c r="AJ5" s="44">
        <v>0</v>
      </c>
      <c r="AK5" s="44">
        <v>0</v>
      </c>
      <c r="AL5" s="44">
        <v>0</v>
      </c>
      <c r="AM5" s="44">
        <v>0</v>
      </c>
      <c r="AN5" s="44">
        <v>0</v>
      </c>
      <c r="AO5" s="44">
        <v>0</v>
      </c>
      <c r="AP5" s="44">
        <v>0</v>
      </c>
      <c r="AQ5" s="44">
        <v>0</v>
      </c>
      <c r="AR5" s="44">
        <v>0</v>
      </c>
      <c r="AS5" s="44">
        <v>0</v>
      </c>
      <c r="AT5" s="44">
        <v>2</v>
      </c>
      <c r="AU5" s="45">
        <f t="shared" si="0"/>
        <v>23</v>
      </c>
      <c r="AV5" s="46"/>
    </row>
    <row r="6" spans="1:48" ht="28.8" x14ac:dyDescent="0.3">
      <c r="A6" s="41" t="s">
        <v>3</v>
      </c>
      <c r="B6" s="44">
        <v>0</v>
      </c>
      <c r="C6" s="44">
        <v>0</v>
      </c>
      <c r="D6" s="44">
        <v>0</v>
      </c>
      <c r="E6" s="43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1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1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5">
        <f t="shared" si="0"/>
        <v>2</v>
      </c>
      <c r="AV6" s="46"/>
    </row>
    <row r="7" spans="1:48" ht="28.8" x14ac:dyDescent="0.3">
      <c r="A7" s="41" t="s">
        <v>4</v>
      </c>
      <c r="B7" s="44">
        <v>0</v>
      </c>
      <c r="C7" s="44">
        <v>0</v>
      </c>
      <c r="D7" s="44">
        <v>0</v>
      </c>
      <c r="E7" s="44">
        <v>0</v>
      </c>
      <c r="F7" s="43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1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5">
        <f t="shared" si="0"/>
        <v>1</v>
      </c>
      <c r="AV7" s="46"/>
    </row>
    <row r="8" spans="1:48" x14ac:dyDescent="0.3">
      <c r="A8" s="41" t="s">
        <v>5</v>
      </c>
      <c r="B8" s="44">
        <v>0</v>
      </c>
      <c r="C8" s="44">
        <v>0</v>
      </c>
      <c r="D8" s="44">
        <v>0</v>
      </c>
      <c r="E8" s="44">
        <v>0</v>
      </c>
      <c r="F8" s="44">
        <v>0</v>
      </c>
      <c r="G8" s="43">
        <v>0</v>
      </c>
      <c r="H8" s="44">
        <v>0</v>
      </c>
      <c r="I8" s="44">
        <v>3</v>
      </c>
      <c r="J8" s="44">
        <v>0</v>
      </c>
      <c r="K8" s="44">
        <v>5</v>
      </c>
      <c r="L8" s="44">
        <v>0</v>
      </c>
      <c r="M8" s="44">
        <v>1</v>
      </c>
      <c r="N8" s="44">
        <v>0</v>
      </c>
      <c r="O8" s="44">
        <v>1</v>
      </c>
      <c r="P8" s="44">
        <v>0</v>
      </c>
      <c r="Q8" s="44">
        <v>0</v>
      </c>
      <c r="R8" s="44">
        <v>1</v>
      </c>
      <c r="S8" s="44">
        <v>0</v>
      </c>
      <c r="T8" s="44">
        <v>1</v>
      </c>
      <c r="U8" s="44">
        <v>2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7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2</v>
      </c>
      <c r="AT8" s="44">
        <v>1</v>
      </c>
      <c r="AU8" s="45">
        <f t="shared" si="0"/>
        <v>24</v>
      </c>
      <c r="AV8" s="46"/>
    </row>
    <row r="9" spans="1:48" ht="43.2" x14ac:dyDescent="0.3">
      <c r="A9" s="41" t="s">
        <v>6</v>
      </c>
      <c r="B9" s="44">
        <v>0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3">
        <v>0</v>
      </c>
      <c r="I9" s="44">
        <v>4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2</v>
      </c>
      <c r="S9" s="44">
        <v>0</v>
      </c>
      <c r="T9" s="44">
        <v>2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3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5">
        <f t="shared" si="0"/>
        <v>11</v>
      </c>
      <c r="AV9" s="46"/>
    </row>
    <row r="10" spans="1:48" ht="43.2" x14ac:dyDescent="0.3">
      <c r="A10" s="41" t="s">
        <v>7</v>
      </c>
      <c r="B10" s="44">
        <v>0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3</v>
      </c>
      <c r="I10" s="43">
        <v>262</v>
      </c>
      <c r="J10" s="44">
        <v>0</v>
      </c>
      <c r="K10" s="44">
        <v>13</v>
      </c>
      <c r="L10" s="44">
        <v>0</v>
      </c>
      <c r="M10" s="44">
        <v>17</v>
      </c>
      <c r="N10" s="44">
        <v>0</v>
      </c>
      <c r="O10" s="44">
        <v>4</v>
      </c>
      <c r="P10" s="44">
        <v>0</v>
      </c>
      <c r="Q10" s="44">
        <v>0</v>
      </c>
      <c r="R10" s="44">
        <v>11</v>
      </c>
      <c r="S10" s="44">
        <v>0</v>
      </c>
      <c r="T10" s="44">
        <v>13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40</v>
      </c>
      <c r="AC10" s="44">
        <v>23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26</v>
      </c>
      <c r="AK10" s="44">
        <v>2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1</v>
      </c>
      <c r="AU10" s="45">
        <f t="shared" si="0"/>
        <v>415</v>
      </c>
      <c r="AV10" s="46">
        <f>ROUND((262/415),2)</f>
        <v>0.63</v>
      </c>
    </row>
    <row r="11" spans="1:48" ht="28.8" x14ac:dyDescent="0.3">
      <c r="A11" s="41" t="s">
        <v>8</v>
      </c>
      <c r="B11" s="44">
        <v>0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2</v>
      </c>
      <c r="J11" s="43">
        <v>0</v>
      </c>
      <c r="K11" s="44">
        <v>0</v>
      </c>
      <c r="L11" s="44">
        <v>0</v>
      </c>
      <c r="M11" s="44">
        <v>2</v>
      </c>
      <c r="N11" s="44">
        <v>0</v>
      </c>
      <c r="O11" s="44">
        <v>0</v>
      </c>
      <c r="P11" s="44">
        <v>0</v>
      </c>
      <c r="Q11" s="44">
        <v>0</v>
      </c>
      <c r="R11" s="44">
        <v>2</v>
      </c>
      <c r="S11" s="44">
        <v>0</v>
      </c>
      <c r="T11" s="44">
        <v>2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2</v>
      </c>
      <c r="AC11" s="44">
        <v>1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2</v>
      </c>
      <c r="AK11" s="44">
        <v>1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5">
        <f t="shared" si="0"/>
        <v>14</v>
      </c>
      <c r="AV11" s="46"/>
    </row>
    <row r="12" spans="1:48" ht="57.6" x14ac:dyDescent="0.3">
      <c r="A12" s="41" t="s">
        <v>9</v>
      </c>
      <c r="B12" s="44">
        <v>0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14</v>
      </c>
      <c r="J12" s="44">
        <v>0</v>
      </c>
      <c r="K12" s="43">
        <v>444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31</v>
      </c>
      <c r="U12" s="44">
        <v>0</v>
      </c>
      <c r="V12" s="44">
        <v>0</v>
      </c>
      <c r="W12" s="44">
        <v>0</v>
      </c>
      <c r="X12" s="44">
        <v>2</v>
      </c>
      <c r="Y12" s="44">
        <v>0</v>
      </c>
      <c r="Z12" s="44">
        <v>0</v>
      </c>
      <c r="AA12" s="44">
        <v>0</v>
      </c>
      <c r="AB12" s="44">
        <v>3</v>
      </c>
      <c r="AC12" s="44">
        <v>134</v>
      </c>
      <c r="AD12" s="44">
        <v>0</v>
      </c>
      <c r="AE12" s="44">
        <v>2</v>
      </c>
      <c r="AF12" s="44">
        <v>0</v>
      </c>
      <c r="AG12" s="44">
        <v>0</v>
      </c>
      <c r="AH12" s="44">
        <v>0</v>
      </c>
      <c r="AI12" s="44">
        <v>0</v>
      </c>
      <c r="AJ12" s="44">
        <v>3</v>
      </c>
      <c r="AK12" s="44">
        <v>86</v>
      </c>
      <c r="AL12" s="44">
        <v>1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9</v>
      </c>
      <c r="AT12" s="44">
        <v>0</v>
      </c>
      <c r="AU12" s="45">
        <f t="shared" si="0"/>
        <v>729</v>
      </c>
      <c r="AV12" s="46">
        <f>ROUND((444/729),2)</f>
        <v>0.61</v>
      </c>
    </row>
    <row r="13" spans="1:48" ht="43.2" x14ac:dyDescent="0.3">
      <c r="A13" s="41" t="s">
        <v>10</v>
      </c>
      <c r="B13" s="44">
        <v>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3">
        <v>23</v>
      </c>
      <c r="M13" s="44">
        <v>0</v>
      </c>
      <c r="N13" s="44">
        <v>0</v>
      </c>
      <c r="O13" s="44">
        <v>1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2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5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2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5">
        <f t="shared" si="0"/>
        <v>33</v>
      </c>
      <c r="AV13" s="46">
        <f>ROUND((23/33),2)</f>
        <v>0.7</v>
      </c>
    </row>
    <row r="14" spans="1:48" ht="28.8" x14ac:dyDescent="0.3">
      <c r="A14" s="41" t="s">
        <v>11</v>
      </c>
      <c r="B14" s="44">
        <v>0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1</v>
      </c>
      <c r="I14" s="44">
        <v>11</v>
      </c>
      <c r="J14" s="44">
        <v>0</v>
      </c>
      <c r="K14" s="44">
        <v>1</v>
      </c>
      <c r="L14" s="44">
        <v>1</v>
      </c>
      <c r="M14" s="43">
        <v>256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11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5</v>
      </c>
      <c r="AC14" s="44">
        <v>1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17</v>
      </c>
      <c r="AK14" s="44">
        <v>6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2</v>
      </c>
      <c r="AT14" s="44">
        <v>1</v>
      </c>
      <c r="AU14" s="45">
        <f t="shared" si="0"/>
        <v>313</v>
      </c>
      <c r="AV14" s="46">
        <f>ROUND((256/313),2)</f>
        <v>0.82</v>
      </c>
    </row>
    <row r="15" spans="1:48" ht="43.2" x14ac:dyDescent="0.3">
      <c r="A15" s="41" t="s">
        <v>12</v>
      </c>
      <c r="B15" s="44">
        <v>0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1</v>
      </c>
      <c r="M15" s="44">
        <v>0</v>
      </c>
      <c r="N15" s="43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13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5">
        <f t="shared" si="0"/>
        <v>14</v>
      </c>
      <c r="AV15" s="46"/>
    </row>
    <row r="16" spans="1:48" ht="43.2" x14ac:dyDescent="0.3">
      <c r="A16" s="41" t="s">
        <v>13</v>
      </c>
      <c r="B16" s="44">
        <v>0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9</v>
      </c>
      <c r="M16" s="44">
        <v>0</v>
      </c>
      <c r="N16" s="44">
        <v>0</v>
      </c>
      <c r="O16" s="43">
        <v>185</v>
      </c>
      <c r="P16" s="44">
        <v>14</v>
      </c>
      <c r="Q16" s="44">
        <v>3</v>
      </c>
      <c r="R16" s="44">
        <v>0</v>
      </c>
      <c r="S16" s="44">
        <v>0</v>
      </c>
      <c r="T16" s="44">
        <v>0</v>
      </c>
      <c r="U16" s="44">
        <v>4</v>
      </c>
      <c r="V16" s="44">
        <v>0</v>
      </c>
      <c r="W16" s="44">
        <v>1</v>
      </c>
      <c r="X16" s="44">
        <v>0</v>
      </c>
      <c r="Y16" s="44">
        <v>4</v>
      </c>
      <c r="Z16" s="44">
        <v>0</v>
      </c>
      <c r="AA16" s="44">
        <v>9</v>
      </c>
      <c r="AB16" s="44">
        <v>0</v>
      </c>
      <c r="AC16" s="44">
        <v>0</v>
      </c>
      <c r="AD16" s="44">
        <v>1</v>
      </c>
      <c r="AE16" s="44">
        <v>0</v>
      </c>
      <c r="AF16" s="44">
        <v>0</v>
      </c>
      <c r="AG16" s="44">
        <v>0</v>
      </c>
      <c r="AH16" s="44">
        <v>0</v>
      </c>
      <c r="AI16" s="44">
        <v>45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5">
        <f t="shared" si="0"/>
        <v>275</v>
      </c>
      <c r="AV16" s="46">
        <f>ROUND((185/275),2)</f>
        <v>0.67</v>
      </c>
    </row>
    <row r="17" spans="1:48" ht="28.8" x14ac:dyDescent="0.3">
      <c r="A17" s="41" t="s">
        <v>14</v>
      </c>
      <c r="B17" s="44">
        <v>0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12</v>
      </c>
      <c r="P17" s="43">
        <v>20</v>
      </c>
      <c r="Q17" s="44">
        <v>0</v>
      </c>
      <c r="R17" s="44">
        <v>0</v>
      </c>
      <c r="S17" s="44">
        <v>0</v>
      </c>
      <c r="T17" s="44">
        <v>0</v>
      </c>
      <c r="U17" s="44">
        <v>2</v>
      </c>
      <c r="V17" s="44">
        <v>1</v>
      </c>
      <c r="W17" s="44">
        <v>0</v>
      </c>
      <c r="X17" s="44">
        <v>0</v>
      </c>
      <c r="Y17" s="44">
        <v>1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2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5">
        <f t="shared" si="0"/>
        <v>38</v>
      </c>
      <c r="AV17" s="46">
        <f>ROUND((20/38),2)</f>
        <v>0.53</v>
      </c>
    </row>
    <row r="18" spans="1:48" ht="43.2" x14ac:dyDescent="0.3">
      <c r="A18" s="41" t="s">
        <v>15</v>
      </c>
      <c r="B18" s="44">
        <v>0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2</v>
      </c>
      <c r="P18" s="44">
        <v>0</v>
      </c>
      <c r="Q18" s="43">
        <v>2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5">
        <f t="shared" si="0"/>
        <v>4</v>
      </c>
      <c r="AV18" s="46"/>
    </row>
    <row r="19" spans="1:48" ht="28.8" x14ac:dyDescent="0.3">
      <c r="A19" s="41" t="s">
        <v>16</v>
      </c>
      <c r="B19" s="44">
        <v>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1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2</v>
      </c>
      <c r="P19" s="44">
        <v>1</v>
      </c>
      <c r="Q19" s="44">
        <v>0</v>
      </c>
      <c r="R19" s="43">
        <v>35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1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5">
        <f t="shared" si="0"/>
        <v>40</v>
      </c>
      <c r="AV19" s="46">
        <f>ROUND((35/40),2)</f>
        <v>0.88</v>
      </c>
    </row>
    <row r="20" spans="1:48" ht="43.2" x14ac:dyDescent="0.3">
      <c r="A20" s="41" t="s">
        <v>17</v>
      </c>
      <c r="B20" s="44">
        <v>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3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2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5">
        <f t="shared" si="0"/>
        <v>2</v>
      </c>
      <c r="AV20" s="46"/>
    </row>
    <row r="21" spans="1:48" ht="43.2" x14ac:dyDescent="0.3">
      <c r="A21" s="41" t="s">
        <v>18</v>
      </c>
      <c r="B21" s="44">
        <v>0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1</v>
      </c>
      <c r="I21" s="44">
        <v>0</v>
      </c>
      <c r="J21" s="44">
        <v>0</v>
      </c>
      <c r="K21" s="44">
        <v>0</v>
      </c>
      <c r="L21" s="44">
        <v>0</v>
      </c>
      <c r="M21" s="44">
        <v>3</v>
      </c>
      <c r="N21" s="44">
        <v>0</v>
      </c>
      <c r="O21" s="44">
        <v>0</v>
      </c>
      <c r="P21" s="44">
        <v>0</v>
      </c>
      <c r="Q21" s="44">
        <v>0</v>
      </c>
      <c r="R21" s="44">
        <v>14</v>
      </c>
      <c r="S21" s="44">
        <v>0</v>
      </c>
      <c r="T21" s="43">
        <v>121</v>
      </c>
      <c r="U21" s="44">
        <v>0</v>
      </c>
      <c r="V21" s="44">
        <v>0</v>
      </c>
      <c r="W21" s="44">
        <v>0</v>
      </c>
      <c r="X21" s="44">
        <v>1</v>
      </c>
      <c r="Y21" s="44">
        <v>0</v>
      </c>
      <c r="Z21" s="44">
        <v>0</v>
      </c>
      <c r="AA21" s="44">
        <v>0</v>
      </c>
      <c r="AB21" s="44">
        <v>0</v>
      </c>
      <c r="AC21" s="44">
        <v>2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2</v>
      </c>
      <c r="AK21" s="44">
        <v>2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6</v>
      </c>
      <c r="AT21" s="44">
        <v>15</v>
      </c>
      <c r="AU21" s="45">
        <f t="shared" si="0"/>
        <v>167</v>
      </c>
      <c r="AV21" s="46">
        <f>ROUND((121/167),2)</f>
        <v>0.72</v>
      </c>
    </row>
    <row r="22" spans="1:48" x14ac:dyDescent="0.3">
      <c r="A22" s="41" t="s">
        <v>19</v>
      </c>
      <c r="B22" s="44">
        <v>0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6</v>
      </c>
      <c r="M22" s="44">
        <v>0</v>
      </c>
      <c r="N22" s="44">
        <v>0</v>
      </c>
      <c r="O22" s="44">
        <v>11</v>
      </c>
      <c r="P22" s="44">
        <v>3</v>
      </c>
      <c r="Q22" s="44">
        <v>0</v>
      </c>
      <c r="R22" s="44">
        <v>1</v>
      </c>
      <c r="S22" s="44">
        <v>0</v>
      </c>
      <c r="T22" s="44">
        <v>0</v>
      </c>
      <c r="U22" s="43">
        <v>7</v>
      </c>
      <c r="V22" s="44">
        <v>3</v>
      </c>
      <c r="W22" s="44">
        <v>0</v>
      </c>
      <c r="X22" s="44">
        <v>0</v>
      </c>
      <c r="Y22" s="44">
        <v>0</v>
      </c>
      <c r="Z22" s="44">
        <v>0</v>
      </c>
      <c r="AA22" s="44">
        <v>3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5">
        <f t="shared" si="0"/>
        <v>34</v>
      </c>
      <c r="AV22" s="46">
        <f>ROUND((7/34),2)</f>
        <v>0.21</v>
      </c>
    </row>
    <row r="23" spans="1:48" ht="28.8" x14ac:dyDescent="0.3">
      <c r="A23" s="41" t="s">
        <v>20</v>
      </c>
      <c r="B23" s="44">
        <v>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3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5">
        <f t="shared" si="0"/>
        <v>0</v>
      </c>
      <c r="AV23" s="46"/>
    </row>
    <row r="24" spans="1:48" ht="28.8" x14ac:dyDescent="0.3">
      <c r="A24" s="41" t="s">
        <v>21</v>
      </c>
      <c r="B24" s="44">
        <v>0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3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5">
        <f t="shared" si="0"/>
        <v>0</v>
      </c>
      <c r="AV24" s="46"/>
    </row>
    <row r="25" spans="1:48" ht="43.2" x14ac:dyDescent="0.3">
      <c r="A25" s="41" t="s">
        <v>22</v>
      </c>
      <c r="B25" s="44">
        <v>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3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5">
        <f t="shared" si="0"/>
        <v>0</v>
      </c>
      <c r="AV25" s="46"/>
    </row>
    <row r="26" spans="1:48" x14ac:dyDescent="0.3">
      <c r="A26" s="41" t="s">
        <v>23</v>
      </c>
      <c r="B26" s="44">
        <v>0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3">
        <v>0</v>
      </c>
      <c r="Z26" s="44">
        <v>0</v>
      </c>
      <c r="AA26" s="44">
        <v>1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5">
        <f t="shared" si="0"/>
        <v>1</v>
      </c>
      <c r="AV26" s="46"/>
    </row>
    <row r="27" spans="1:48" ht="43.2" x14ac:dyDescent="0.3">
      <c r="A27" s="41" t="s">
        <v>24</v>
      </c>
      <c r="B27" s="44">
        <v>0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1</v>
      </c>
      <c r="L27" s="44">
        <v>0</v>
      </c>
      <c r="M27" s="44">
        <v>0</v>
      </c>
      <c r="N27" s="44">
        <v>0</v>
      </c>
      <c r="O27" s="44">
        <v>1</v>
      </c>
      <c r="P27" s="44">
        <v>0</v>
      </c>
      <c r="Q27" s="44">
        <v>0</v>
      </c>
      <c r="R27" s="44">
        <v>15</v>
      </c>
      <c r="S27" s="44">
        <v>0</v>
      </c>
      <c r="T27" s="44">
        <v>13</v>
      </c>
      <c r="U27" s="44">
        <v>0</v>
      </c>
      <c r="V27" s="44">
        <v>0</v>
      </c>
      <c r="W27" s="44">
        <v>0</v>
      </c>
      <c r="X27" s="44">
        <v>2</v>
      </c>
      <c r="Y27" s="44">
        <v>0</v>
      </c>
      <c r="Z27" s="43">
        <v>0</v>
      </c>
      <c r="AA27" s="44">
        <v>0</v>
      </c>
      <c r="AB27" s="44">
        <v>2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1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1</v>
      </c>
      <c r="AT27" s="44">
        <v>7</v>
      </c>
      <c r="AU27" s="45">
        <f t="shared" si="0"/>
        <v>43</v>
      </c>
      <c r="AV27" s="46">
        <f>ROUND((0/43),2)</f>
        <v>0</v>
      </c>
    </row>
    <row r="28" spans="1:48" ht="28.8" x14ac:dyDescent="0.3">
      <c r="A28" s="41" t="s">
        <v>25</v>
      </c>
      <c r="B28" s="44">
        <v>0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3</v>
      </c>
      <c r="J28" s="44">
        <v>0</v>
      </c>
      <c r="K28" s="44">
        <v>0</v>
      </c>
      <c r="L28" s="44">
        <v>19</v>
      </c>
      <c r="M28" s="44">
        <v>2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1</v>
      </c>
      <c r="U28" s="44">
        <v>4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3">
        <v>27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1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5">
        <f t="shared" si="0"/>
        <v>57</v>
      </c>
      <c r="AV28" s="46">
        <f>ROUND((27/57),2)</f>
        <v>0.47</v>
      </c>
    </row>
    <row r="29" spans="1:48" ht="28.8" x14ac:dyDescent="0.3">
      <c r="A29" s="41" t="s">
        <v>26</v>
      </c>
      <c r="B29" s="44">
        <v>0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27</v>
      </c>
      <c r="J29" s="44">
        <v>0</v>
      </c>
      <c r="K29" s="44">
        <v>2</v>
      </c>
      <c r="L29" s="44">
        <v>0</v>
      </c>
      <c r="M29" s="44">
        <v>6</v>
      </c>
      <c r="N29" s="44">
        <v>0</v>
      </c>
      <c r="O29" s="44">
        <v>0</v>
      </c>
      <c r="P29" s="44">
        <v>0</v>
      </c>
      <c r="Q29" s="44">
        <v>0</v>
      </c>
      <c r="R29" s="44">
        <v>2</v>
      </c>
      <c r="S29" s="44">
        <v>0</v>
      </c>
      <c r="T29" s="44">
        <v>2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1</v>
      </c>
      <c r="AB29" s="43">
        <v>63</v>
      </c>
      <c r="AC29" s="44">
        <v>5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6</v>
      </c>
      <c r="AK29" s="44">
        <v>1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5">
        <f t="shared" si="0"/>
        <v>115</v>
      </c>
      <c r="AV29" s="46">
        <f>ROUND((63/115),2)</f>
        <v>0.55000000000000004</v>
      </c>
    </row>
    <row r="30" spans="1:48" ht="43.2" x14ac:dyDescent="0.3">
      <c r="A30" s="41" t="s">
        <v>27</v>
      </c>
      <c r="B30" s="44">
        <v>0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2</v>
      </c>
      <c r="J30" s="44">
        <v>0</v>
      </c>
      <c r="K30" s="44">
        <v>51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8</v>
      </c>
      <c r="U30" s="44">
        <v>0</v>
      </c>
      <c r="V30" s="44">
        <v>0</v>
      </c>
      <c r="W30" s="44">
        <v>0</v>
      </c>
      <c r="X30" s="44">
        <v>1</v>
      </c>
      <c r="Y30" s="44">
        <v>0</v>
      </c>
      <c r="Z30" s="44">
        <v>0</v>
      </c>
      <c r="AA30" s="44">
        <v>0</v>
      </c>
      <c r="AB30" s="44">
        <v>1</v>
      </c>
      <c r="AC30" s="43">
        <v>155</v>
      </c>
      <c r="AD30" s="44">
        <v>0</v>
      </c>
      <c r="AE30" s="44">
        <v>3</v>
      </c>
      <c r="AF30" s="44">
        <v>0</v>
      </c>
      <c r="AG30" s="44">
        <v>0</v>
      </c>
      <c r="AH30" s="44">
        <v>0</v>
      </c>
      <c r="AI30" s="44">
        <v>0</v>
      </c>
      <c r="AJ30" s="44">
        <v>1</v>
      </c>
      <c r="AK30" s="44">
        <v>4</v>
      </c>
      <c r="AL30" s="44">
        <v>3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11</v>
      </c>
      <c r="AT30" s="44">
        <v>3</v>
      </c>
      <c r="AU30" s="45">
        <f t="shared" si="0"/>
        <v>243</v>
      </c>
      <c r="AV30" s="46">
        <f>ROUND((155/243),2)</f>
        <v>0.64</v>
      </c>
    </row>
    <row r="31" spans="1:48" ht="57.6" x14ac:dyDescent="0.3">
      <c r="A31" s="41" t="s">
        <v>28</v>
      </c>
      <c r="B31" s="44">
        <v>0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3">
        <v>2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5">
        <f t="shared" si="0"/>
        <v>2</v>
      </c>
      <c r="AV31" s="46"/>
    </row>
    <row r="32" spans="1:48" ht="43.2" x14ac:dyDescent="0.3">
      <c r="A32" s="41" t="s">
        <v>29</v>
      </c>
      <c r="B32" s="44">
        <v>0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36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56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41</v>
      </c>
      <c r="AD32" s="44">
        <v>0</v>
      </c>
      <c r="AE32" s="43">
        <v>46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23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125</v>
      </c>
      <c r="AT32" s="44">
        <v>4</v>
      </c>
      <c r="AU32" s="45">
        <f t="shared" si="0"/>
        <v>331</v>
      </c>
      <c r="AV32" s="46">
        <f>ROUND((46/331),2)</f>
        <v>0.14000000000000001</v>
      </c>
    </row>
    <row r="33" spans="1:48" ht="43.2" x14ac:dyDescent="0.3">
      <c r="A33" s="41" t="s">
        <v>30</v>
      </c>
      <c r="B33" s="44">
        <v>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1</v>
      </c>
      <c r="J33" s="44">
        <v>0</v>
      </c>
      <c r="K33" s="44">
        <v>0</v>
      </c>
      <c r="L33" s="44">
        <v>0</v>
      </c>
      <c r="M33" s="44">
        <v>2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2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3">
        <v>0</v>
      </c>
      <c r="AG33" s="44">
        <v>0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5">
        <f t="shared" si="0"/>
        <v>5</v>
      </c>
      <c r="AV33" s="46"/>
    </row>
    <row r="34" spans="1:48" ht="43.2" x14ac:dyDescent="0.3">
      <c r="A34" s="41" t="s">
        <v>31</v>
      </c>
      <c r="B34" s="44">
        <v>0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1</v>
      </c>
      <c r="S34" s="44">
        <v>0</v>
      </c>
      <c r="T34" s="44">
        <v>5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3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2</v>
      </c>
      <c r="AU34" s="45">
        <f t="shared" si="0"/>
        <v>8</v>
      </c>
      <c r="AV34" s="46"/>
    </row>
    <row r="35" spans="1:48" ht="28.8" x14ac:dyDescent="0.3">
      <c r="A35" s="41" t="s">
        <v>32</v>
      </c>
      <c r="B35" s="44">
        <v>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6</v>
      </c>
      <c r="P35" s="44">
        <v>1</v>
      </c>
      <c r="Q35" s="44">
        <v>0</v>
      </c>
      <c r="R35" s="44">
        <v>1</v>
      </c>
      <c r="S35" s="44">
        <v>0</v>
      </c>
      <c r="T35" s="44">
        <v>0</v>
      </c>
      <c r="U35" s="44">
        <v>2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3">
        <v>0</v>
      </c>
      <c r="AI35" s="44">
        <v>5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5">
        <f t="shared" si="0"/>
        <v>15</v>
      </c>
      <c r="AV35" s="46"/>
    </row>
    <row r="36" spans="1:48" ht="43.2" x14ac:dyDescent="0.3">
      <c r="A36" s="41" t="s">
        <v>33</v>
      </c>
      <c r="B36" s="44">
        <v>0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1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3">
        <v>92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5">
        <f t="shared" si="0"/>
        <v>93</v>
      </c>
      <c r="AV36" s="46">
        <f>ROUND((92/93),2)</f>
        <v>0.99</v>
      </c>
    </row>
    <row r="37" spans="1:48" ht="43.2" x14ac:dyDescent="0.3">
      <c r="A37" s="41" t="s">
        <v>34</v>
      </c>
      <c r="B37" s="44">
        <v>0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3">
        <v>1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5">
        <f t="shared" si="0"/>
        <v>1</v>
      </c>
      <c r="AV37" s="46"/>
    </row>
    <row r="38" spans="1:48" ht="28.8" x14ac:dyDescent="0.3">
      <c r="A38" s="41" t="s">
        <v>35</v>
      </c>
      <c r="B38" s="44">
        <v>0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15</v>
      </c>
      <c r="J38" s="44">
        <v>0</v>
      </c>
      <c r="K38" s="44">
        <v>102</v>
      </c>
      <c r="L38" s="44">
        <v>0</v>
      </c>
      <c r="M38" s="44">
        <v>3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138</v>
      </c>
      <c r="U38" s="44">
        <v>0</v>
      </c>
      <c r="V38" s="44">
        <v>0</v>
      </c>
      <c r="W38" s="44">
        <v>0</v>
      </c>
      <c r="X38" s="44">
        <v>1</v>
      </c>
      <c r="Y38" s="44">
        <v>0</v>
      </c>
      <c r="Z38" s="44">
        <v>0</v>
      </c>
      <c r="AA38" s="44">
        <v>0</v>
      </c>
      <c r="AB38" s="44">
        <v>8</v>
      </c>
      <c r="AC38" s="44">
        <v>31</v>
      </c>
      <c r="AD38" s="44">
        <v>0</v>
      </c>
      <c r="AE38" s="44">
        <v>4</v>
      </c>
      <c r="AF38" s="44">
        <v>0</v>
      </c>
      <c r="AG38" s="44">
        <v>0</v>
      </c>
      <c r="AH38" s="44">
        <v>0</v>
      </c>
      <c r="AI38" s="44">
        <v>0</v>
      </c>
      <c r="AJ38" s="44">
        <v>63</v>
      </c>
      <c r="AK38" s="43">
        <v>158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64</v>
      </c>
      <c r="AT38" s="44">
        <v>13</v>
      </c>
      <c r="AU38" s="45">
        <f t="shared" si="0"/>
        <v>600</v>
      </c>
      <c r="AV38" s="46">
        <f>ROUND((158/600),2)</f>
        <v>0.26</v>
      </c>
    </row>
    <row r="39" spans="1:48" ht="43.2" x14ac:dyDescent="0.3">
      <c r="A39" s="41" t="s">
        <v>36</v>
      </c>
      <c r="B39" s="44">
        <v>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3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5">
        <f t="shared" si="0"/>
        <v>0</v>
      </c>
      <c r="AV39" s="46"/>
    </row>
    <row r="40" spans="1:48" x14ac:dyDescent="0.3">
      <c r="A40" s="41" t="s">
        <v>37</v>
      </c>
      <c r="B40" s="44">
        <v>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3</v>
      </c>
      <c r="S40" s="44">
        <v>0</v>
      </c>
      <c r="T40" s="44">
        <v>3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3">
        <v>0</v>
      </c>
      <c r="AN40" s="44">
        <v>0</v>
      </c>
      <c r="AO40" s="44"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5">
        <f t="shared" si="0"/>
        <v>6</v>
      </c>
      <c r="AV40" s="46"/>
    </row>
    <row r="41" spans="1:48" ht="28.8" x14ac:dyDescent="0.3">
      <c r="A41" s="41" t="s">
        <v>38</v>
      </c>
      <c r="B41" s="44">
        <v>0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1</v>
      </c>
      <c r="J41" s="44">
        <v>0</v>
      </c>
      <c r="K41" s="44">
        <v>0</v>
      </c>
      <c r="L41" s="44">
        <v>4</v>
      </c>
      <c r="M41" s="44">
        <v>0</v>
      </c>
      <c r="N41" s="44">
        <v>0</v>
      </c>
      <c r="O41" s="44">
        <v>9</v>
      </c>
      <c r="P41" s="44">
        <v>0</v>
      </c>
      <c r="Q41" s="44">
        <v>0</v>
      </c>
      <c r="R41" s="44">
        <v>18</v>
      </c>
      <c r="S41" s="44">
        <v>0</v>
      </c>
      <c r="T41" s="44">
        <v>1</v>
      </c>
      <c r="U41" s="44">
        <v>1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1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1</v>
      </c>
      <c r="AJ41" s="44">
        <v>0</v>
      </c>
      <c r="AK41" s="44">
        <v>0</v>
      </c>
      <c r="AL41" s="44">
        <v>0</v>
      </c>
      <c r="AM41" s="44">
        <v>0</v>
      </c>
      <c r="AN41" s="43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1</v>
      </c>
      <c r="AU41" s="45">
        <f t="shared" si="0"/>
        <v>37</v>
      </c>
      <c r="AV41" s="46">
        <f>ROUND((0/37),2)</f>
        <v>0</v>
      </c>
    </row>
    <row r="42" spans="1:48" x14ac:dyDescent="0.3">
      <c r="A42" s="41" t="s">
        <v>39</v>
      </c>
      <c r="B42" s="44">
        <v>0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1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3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5">
        <f t="shared" si="0"/>
        <v>1</v>
      </c>
      <c r="AV42" s="46"/>
    </row>
    <row r="43" spans="1:48" ht="28.8" x14ac:dyDescent="0.3">
      <c r="A43" s="41" t="s">
        <v>40</v>
      </c>
      <c r="B43" s="44">
        <v>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1</v>
      </c>
      <c r="P43" s="44">
        <v>0</v>
      </c>
      <c r="Q43" s="44">
        <v>0</v>
      </c>
      <c r="R43" s="44">
        <v>0</v>
      </c>
      <c r="S43" s="44">
        <v>0</v>
      </c>
      <c r="T43" s="44">
        <v>2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1</v>
      </c>
      <c r="AL43" s="44">
        <v>0</v>
      </c>
      <c r="AM43" s="44">
        <v>0</v>
      </c>
      <c r="AN43" s="44">
        <v>0</v>
      </c>
      <c r="AO43" s="44">
        <v>0</v>
      </c>
      <c r="AP43" s="43">
        <v>0</v>
      </c>
      <c r="AQ43" s="44">
        <v>0</v>
      </c>
      <c r="AR43" s="44">
        <v>0</v>
      </c>
      <c r="AS43" s="44">
        <v>1</v>
      </c>
      <c r="AT43" s="44">
        <v>0</v>
      </c>
      <c r="AU43" s="45">
        <f t="shared" si="0"/>
        <v>5</v>
      </c>
      <c r="AV43" s="46"/>
    </row>
    <row r="44" spans="1:48" ht="28.8" x14ac:dyDescent="0.3">
      <c r="A44" s="41" t="s">
        <v>41</v>
      </c>
      <c r="B44" s="44">
        <v>0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8</v>
      </c>
      <c r="J44" s="44">
        <v>0</v>
      </c>
      <c r="K44" s="44">
        <v>5</v>
      </c>
      <c r="L44" s="44">
        <v>0</v>
      </c>
      <c r="M44" s="44">
        <v>4</v>
      </c>
      <c r="N44" s="44">
        <v>0</v>
      </c>
      <c r="O44" s="44">
        <v>0</v>
      </c>
      <c r="P44" s="44">
        <v>0</v>
      </c>
      <c r="Q44" s="44">
        <v>0</v>
      </c>
      <c r="R44" s="44">
        <v>2</v>
      </c>
      <c r="S44" s="44">
        <v>0</v>
      </c>
      <c r="T44" s="44">
        <v>1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2</v>
      </c>
      <c r="AB44" s="44">
        <v>10</v>
      </c>
      <c r="AC44" s="44">
        <v>8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2</v>
      </c>
      <c r="AJ44" s="44">
        <v>0</v>
      </c>
      <c r="AK44" s="44">
        <v>2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3">
        <v>0</v>
      </c>
      <c r="AR44" s="44">
        <v>0</v>
      </c>
      <c r="AS44" s="44">
        <v>1</v>
      </c>
      <c r="AT44" s="44">
        <v>0</v>
      </c>
      <c r="AU44" s="45">
        <f t="shared" si="0"/>
        <v>45</v>
      </c>
      <c r="AV44" s="46">
        <f>ROUND((0/45),2)</f>
        <v>0</v>
      </c>
    </row>
    <row r="45" spans="1:48" ht="28.8" x14ac:dyDescent="0.3">
      <c r="A45" s="41" t="s">
        <v>42</v>
      </c>
      <c r="B45" s="44">
        <v>0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3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3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2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3">
        <v>0</v>
      </c>
      <c r="AS45" s="44">
        <v>0</v>
      </c>
      <c r="AT45" s="44">
        <v>0</v>
      </c>
      <c r="AU45" s="45">
        <f t="shared" si="0"/>
        <v>8</v>
      </c>
      <c r="AV45" s="46"/>
    </row>
    <row r="46" spans="1:48" ht="43.2" x14ac:dyDescent="0.3">
      <c r="A46" s="41" t="s">
        <v>43</v>
      </c>
      <c r="B46" s="44">
        <v>0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14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2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3">
        <v>36</v>
      </c>
      <c r="AT46" s="44">
        <v>7</v>
      </c>
      <c r="AU46" s="45">
        <f t="shared" si="0"/>
        <v>59</v>
      </c>
      <c r="AV46" s="46">
        <f>ROUND((36/59),2)</f>
        <v>0.61</v>
      </c>
    </row>
    <row r="47" spans="1:48" ht="43.2" x14ac:dyDescent="0.3">
      <c r="A47" s="41" t="s">
        <v>44</v>
      </c>
      <c r="B47" s="44">
        <v>0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8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1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4</v>
      </c>
      <c r="AT47" s="43">
        <v>16</v>
      </c>
      <c r="AU47" s="45">
        <f t="shared" si="0"/>
        <v>29</v>
      </c>
      <c r="AV47" s="46"/>
    </row>
    <row r="48" spans="1:48" x14ac:dyDescent="0.3">
      <c r="A48" s="42" t="s">
        <v>47</v>
      </c>
      <c r="B48" s="45">
        <f t="shared" ref="B48:AT48" si="1">SUM(B3:B47)</f>
        <v>0</v>
      </c>
      <c r="C48" s="45">
        <f t="shared" si="1"/>
        <v>0</v>
      </c>
      <c r="D48" s="45">
        <f t="shared" si="1"/>
        <v>0</v>
      </c>
      <c r="E48" s="45">
        <f t="shared" si="1"/>
        <v>0</v>
      </c>
      <c r="F48" s="45">
        <f t="shared" si="1"/>
        <v>0</v>
      </c>
      <c r="G48" s="45">
        <f t="shared" si="1"/>
        <v>0</v>
      </c>
      <c r="H48" s="45">
        <f t="shared" si="1"/>
        <v>5</v>
      </c>
      <c r="I48" s="45">
        <f t="shared" si="1"/>
        <v>357</v>
      </c>
      <c r="J48" s="45">
        <f t="shared" si="1"/>
        <v>0</v>
      </c>
      <c r="K48" s="45">
        <f t="shared" si="1"/>
        <v>661</v>
      </c>
      <c r="L48" s="45">
        <f t="shared" si="1"/>
        <v>67</v>
      </c>
      <c r="M48" s="45">
        <f t="shared" si="1"/>
        <v>300</v>
      </c>
      <c r="N48" s="45">
        <f t="shared" si="1"/>
        <v>0</v>
      </c>
      <c r="O48" s="45">
        <f t="shared" si="1"/>
        <v>236</v>
      </c>
      <c r="P48" s="45">
        <f t="shared" si="1"/>
        <v>39</v>
      </c>
      <c r="Q48" s="45">
        <f t="shared" si="1"/>
        <v>5</v>
      </c>
      <c r="R48" s="45">
        <f t="shared" si="1"/>
        <v>119</v>
      </c>
      <c r="S48" s="45">
        <f t="shared" si="1"/>
        <v>0</v>
      </c>
      <c r="T48" s="45">
        <f t="shared" si="1"/>
        <v>457</v>
      </c>
      <c r="U48" s="45">
        <f t="shared" si="1"/>
        <v>26</v>
      </c>
      <c r="V48" s="45">
        <f t="shared" si="1"/>
        <v>4</v>
      </c>
      <c r="W48" s="45">
        <f t="shared" si="1"/>
        <v>1</v>
      </c>
      <c r="X48" s="45">
        <f t="shared" si="1"/>
        <v>7</v>
      </c>
      <c r="Y48" s="45">
        <f t="shared" si="1"/>
        <v>5</v>
      </c>
      <c r="Z48" s="45">
        <f t="shared" si="1"/>
        <v>0</v>
      </c>
      <c r="AA48" s="45">
        <f t="shared" si="1"/>
        <v>51</v>
      </c>
      <c r="AB48" s="45">
        <f t="shared" si="1"/>
        <v>135</v>
      </c>
      <c r="AC48" s="45">
        <f t="shared" si="1"/>
        <v>419</v>
      </c>
      <c r="AD48" s="45">
        <f t="shared" si="1"/>
        <v>4</v>
      </c>
      <c r="AE48" s="45">
        <f t="shared" si="1"/>
        <v>57</v>
      </c>
      <c r="AF48" s="45">
        <f t="shared" si="1"/>
        <v>0</v>
      </c>
      <c r="AG48" s="45">
        <f t="shared" si="1"/>
        <v>0</v>
      </c>
      <c r="AH48" s="45">
        <f t="shared" si="1"/>
        <v>0</v>
      </c>
      <c r="AI48" s="45">
        <f t="shared" si="1"/>
        <v>163</v>
      </c>
      <c r="AJ48" s="45">
        <f t="shared" si="1"/>
        <v>124</v>
      </c>
      <c r="AK48" s="45">
        <f t="shared" si="1"/>
        <v>287</v>
      </c>
      <c r="AL48" s="45">
        <f t="shared" si="1"/>
        <v>6</v>
      </c>
      <c r="AM48" s="45">
        <f t="shared" si="1"/>
        <v>0</v>
      </c>
      <c r="AN48" s="45">
        <f t="shared" si="1"/>
        <v>0</v>
      </c>
      <c r="AO48" s="45">
        <f t="shared" si="1"/>
        <v>0</v>
      </c>
      <c r="AP48" s="45">
        <f t="shared" si="1"/>
        <v>0</v>
      </c>
      <c r="AQ48" s="45">
        <f t="shared" si="1"/>
        <v>0</v>
      </c>
      <c r="AR48" s="45">
        <f t="shared" si="1"/>
        <v>0</v>
      </c>
      <c r="AS48" s="45">
        <f t="shared" si="1"/>
        <v>263</v>
      </c>
      <c r="AT48" s="45">
        <f t="shared" si="1"/>
        <v>75</v>
      </c>
      <c r="AU48" s="42">
        <f t="shared" si="0"/>
        <v>3873</v>
      </c>
    </row>
    <row r="49" spans="1:47" ht="28.8" x14ac:dyDescent="0.3">
      <c r="A49" s="42" t="s">
        <v>48</v>
      </c>
      <c r="B49" s="46"/>
      <c r="C49" s="46"/>
      <c r="D49" s="46"/>
      <c r="E49" s="46"/>
      <c r="F49" s="46"/>
      <c r="G49" s="46"/>
      <c r="H49" s="46"/>
      <c r="I49" s="46">
        <f>ROUND((262/357),2)</f>
        <v>0.73</v>
      </c>
      <c r="J49" s="46"/>
      <c r="K49" s="46">
        <f>ROUND((444/661),2)</f>
        <v>0.67</v>
      </c>
      <c r="L49" s="46">
        <f>ROUND((23/67),2)</f>
        <v>0.34</v>
      </c>
      <c r="M49" s="46">
        <f>ROUND((256/300),2)</f>
        <v>0.85</v>
      </c>
      <c r="N49" s="46"/>
      <c r="O49" s="46">
        <f>ROUND((185/236),2)</f>
        <v>0.78</v>
      </c>
      <c r="P49" s="46">
        <f>ROUND((20/39),2)</f>
        <v>0.51</v>
      </c>
      <c r="Q49" s="46"/>
      <c r="R49" s="46">
        <f>ROUND((35/119),2)</f>
        <v>0.28999999999999998</v>
      </c>
      <c r="S49" s="46"/>
      <c r="T49" s="46">
        <f>ROUND((121/457),2)</f>
        <v>0.26</v>
      </c>
      <c r="U49" s="46"/>
      <c r="V49" s="46"/>
      <c r="W49" s="46"/>
      <c r="X49" s="46"/>
      <c r="Y49" s="46"/>
      <c r="Z49" s="46"/>
      <c r="AA49" s="46">
        <f>ROUND((27/51),2)</f>
        <v>0.53</v>
      </c>
      <c r="AB49" s="46">
        <f>ROUND((63/135),2)</f>
        <v>0.47</v>
      </c>
      <c r="AC49" s="46">
        <f>ROUND((155/419),2)</f>
        <v>0.37</v>
      </c>
      <c r="AD49" s="46"/>
      <c r="AE49" s="46">
        <f>ROUND((46/57),2)</f>
        <v>0.81</v>
      </c>
      <c r="AF49" s="46"/>
      <c r="AG49" s="46"/>
      <c r="AH49" s="46"/>
      <c r="AI49" s="46">
        <f>ROUND((92/163),2)</f>
        <v>0.56000000000000005</v>
      </c>
      <c r="AJ49" s="46">
        <f>ROUND((1/124),2)</f>
        <v>0.01</v>
      </c>
      <c r="AK49" s="46">
        <f>ROUND((158/287),2)</f>
        <v>0.55000000000000004</v>
      </c>
      <c r="AL49" s="46"/>
      <c r="AM49" s="46"/>
      <c r="AN49" s="46"/>
      <c r="AO49" s="46"/>
      <c r="AP49" s="46"/>
      <c r="AQ49" s="46"/>
      <c r="AR49" s="46"/>
      <c r="AS49" s="46">
        <f>ROUND((36/263),2)</f>
        <v>0.14000000000000001</v>
      </c>
      <c r="AT49" s="46">
        <f>ROUND((16/75),2)</f>
        <v>0.21</v>
      </c>
      <c r="AU49" s="47">
        <v>0.504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26"/>
  <sheetViews>
    <sheetView workbookViewId="0">
      <selection activeCell="B3" sqref="B3"/>
    </sheetView>
  </sheetViews>
  <sheetFormatPr defaultColWidth="13.6640625" defaultRowHeight="14.4" x14ac:dyDescent="0.3"/>
  <cols>
    <col min="1" max="1" width="7.88671875" customWidth="1"/>
    <col min="9" max="9" width="13.88671875" style="3" customWidth="1"/>
  </cols>
  <sheetData>
    <row r="2" spans="2:12" ht="18" x14ac:dyDescent="0.35">
      <c r="B2" s="2" t="s">
        <v>61</v>
      </c>
    </row>
    <row r="3" spans="2:12" ht="15.6" x14ac:dyDescent="0.3">
      <c r="C3" s="4" t="s">
        <v>62</v>
      </c>
    </row>
    <row r="4" spans="2:12" ht="23.4" customHeight="1" x14ac:dyDescent="0.3"/>
    <row r="5" spans="2:12" ht="15" thickBot="1" x14ac:dyDescent="0.35">
      <c r="C5" s="3" t="s">
        <v>63</v>
      </c>
      <c r="D5" s="5" t="s">
        <v>64</v>
      </c>
      <c r="E5" s="6" t="s">
        <v>65</v>
      </c>
      <c r="F5" s="6" t="s">
        <v>66</v>
      </c>
      <c r="G5" s="6" t="s">
        <v>67</v>
      </c>
      <c r="H5" s="6" t="s">
        <v>68</v>
      </c>
      <c r="I5" s="6" t="s">
        <v>69</v>
      </c>
    </row>
    <row r="6" spans="2:12" ht="15" thickBot="1" x14ac:dyDescent="0.35">
      <c r="C6" s="7" t="s">
        <v>64</v>
      </c>
      <c r="D6" s="8">
        <v>5</v>
      </c>
      <c r="E6" s="9">
        <v>0</v>
      </c>
      <c r="F6" s="10">
        <v>2</v>
      </c>
      <c r="G6" s="11">
        <v>5</v>
      </c>
      <c r="H6" s="11">
        <v>0</v>
      </c>
      <c r="I6" s="12">
        <v>12</v>
      </c>
    </row>
    <row r="7" spans="2:12" ht="15" thickBot="1" x14ac:dyDescent="0.35">
      <c r="C7" s="6" t="s">
        <v>65</v>
      </c>
      <c r="D7" s="13">
        <v>3</v>
      </c>
      <c r="E7" s="14">
        <v>6</v>
      </c>
      <c r="F7" s="15">
        <v>1</v>
      </c>
      <c r="G7" s="11">
        <v>0</v>
      </c>
      <c r="H7" s="11">
        <v>2</v>
      </c>
      <c r="I7" s="12">
        <v>12</v>
      </c>
    </row>
    <row r="8" spans="2:12" ht="15" thickBot="1" x14ac:dyDescent="0.35">
      <c r="C8" s="6" t="s">
        <v>66</v>
      </c>
      <c r="D8" s="10">
        <v>0</v>
      </c>
      <c r="E8" s="16">
        <v>1</v>
      </c>
      <c r="F8" s="8">
        <v>5</v>
      </c>
      <c r="G8" s="17">
        <v>0</v>
      </c>
      <c r="H8" s="18">
        <v>2</v>
      </c>
      <c r="I8" s="12">
        <v>8</v>
      </c>
    </row>
    <row r="9" spans="2:12" ht="15" thickBot="1" x14ac:dyDescent="0.35">
      <c r="C9" s="6" t="s">
        <v>67</v>
      </c>
      <c r="D9" s="19">
        <v>1</v>
      </c>
      <c r="E9" s="20">
        <v>2</v>
      </c>
      <c r="F9" s="21">
        <v>3</v>
      </c>
      <c r="G9" s="22">
        <v>6</v>
      </c>
      <c r="H9" s="23">
        <v>3</v>
      </c>
      <c r="I9" s="12">
        <v>15</v>
      </c>
    </row>
    <row r="10" spans="2:12" ht="15" thickBot="1" x14ac:dyDescent="0.35">
      <c r="C10" s="6" t="s">
        <v>68</v>
      </c>
      <c r="D10" s="19">
        <v>0</v>
      </c>
      <c r="E10" s="20">
        <v>2</v>
      </c>
      <c r="F10" s="19">
        <v>0</v>
      </c>
      <c r="G10" s="24">
        <v>3</v>
      </c>
      <c r="H10" s="22">
        <v>5</v>
      </c>
      <c r="I10" s="25">
        <v>10</v>
      </c>
    </row>
    <row r="11" spans="2:12" s="3" customFormat="1" ht="15" thickBot="1" x14ac:dyDescent="0.35">
      <c r="C11" s="6" t="s">
        <v>70</v>
      </c>
      <c r="D11" s="12">
        <v>9</v>
      </c>
      <c r="E11" s="12">
        <v>11</v>
      </c>
      <c r="F11" s="12">
        <v>11</v>
      </c>
      <c r="G11" s="12">
        <v>14</v>
      </c>
      <c r="H11" s="26">
        <v>12</v>
      </c>
      <c r="I11" s="12">
        <v>57</v>
      </c>
    </row>
    <row r="12" spans="2:12" ht="15" thickBot="1" x14ac:dyDescent="0.35">
      <c r="C12" s="27"/>
      <c r="D12" s="28"/>
      <c r="E12" s="28"/>
      <c r="F12" s="28"/>
      <c r="G12" s="28"/>
      <c r="H12" s="28"/>
      <c r="I12" s="29"/>
      <c r="J12" s="49" t="s">
        <v>71</v>
      </c>
      <c r="K12" s="50"/>
      <c r="L12" s="30">
        <v>27</v>
      </c>
    </row>
    <row r="13" spans="2:12" ht="15" thickBot="1" x14ac:dyDescent="0.35">
      <c r="J13" s="31">
        <f>27/I11</f>
        <v>0.47368421052631576</v>
      </c>
      <c r="K13" s="50" t="s">
        <v>72</v>
      </c>
      <c r="L13" s="51"/>
    </row>
    <row r="14" spans="2:12" ht="23.4" customHeight="1" x14ac:dyDescent="0.3">
      <c r="J14" s="32"/>
      <c r="K14" s="28"/>
      <c r="L14" s="28"/>
    </row>
    <row r="15" spans="2:12" ht="23.4" customHeight="1" x14ac:dyDescent="0.3">
      <c r="C15" s="3" t="s">
        <v>63</v>
      </c>
      <c r="D15" s="6" t="s">
        <v>73</v>
      </c>
      <c r="E15" s="6" t="s">
        <v>65</v>
      </c>
      <c r="F15" s="6" t="s">
        <v>74</v>
      </c>
    </row>
    <row r="16" spans="2:12" ht="23.4" customHeight="1" x14ac:dyDescent="0.3">
      <c r="C16" s="6" t="s">
        <v>73</v>
      </c>
      <c r="D16" s="10" t="s">
        <v>75</v>
      </c>
      <c r="E16" s="33" t="s">
        <v>76</v>
      </c>
      <c r="F16" s="11" t="s">
        <v>77</v>
      </c>
    </row>
    <row r="17" spans="3:10" ht="23.4" customHeight="1" x14ac:dyDescent="0.3">
      <c r="C17" s="6" t="s">
        <v>65</v>
      </c>
      <c r="D17" s="34" t="s">
        <v>78</v>
      </c>
      <c r="E17" s="35">
        <v>6</v>
      </c>
      <c r="F17" s="18" t="s">
        <v>79</v>
      </c>
      <c r="H17" s="36" t="s">
        <v>80</v>
      </c>
    </row>
    <row r="18" spans="3:10" ht="23.4" customHeight="1" x14ac:dyDescent="0.3">
      <c r="C18" s="6" t="s">
        <v>74</v>
      </c>
      <c r="D18" s="19" t="s">
        <v>81</v>
      </c>
      <c r="E18" s="20" t="s">
        <v>82</v>
      </c>
      <c r="F18" s="37" t="s">
        <v>83</v>
      </c>
    </row>
    <row r="19" spans="3:10" ht="23.4" customHeight="1" x14ac:dyDescent="0.3"/>
    <row r="20" spans="3:10" ht="15" thickBot="1" x14ac:dyDescent="0.35">
      <c r="C20" s="3" t="s">
        <v>63</v>
      </c>
      <c r="D20" s="5" t="s">
        <v>73</v>
      </c>
      <c r="E20" s="6" t="s">
        <v>65</v>
      </c>
      <c r="F20" s="6" t="s">
        <v>74</v>
      </c>
      <c r="G20" s="6" t="s">
        <v>69</v>
      </c>
    </row>
    <row r="21" spans="3:10" ht="15" thickBot="1" x14ac:dyDescent="0.35">
      <c r="C21" s="7" t="s">
        <v>73</v>
      </c>
      <c r="D21" s="8">
        <v>12</v>
      </c>
      <c r="E21" s="9">
        <v>1</v>
      </c>
      <c r="F21" s="11">
        <v>7</v>
      </c>
      <c r="G21" s="12">
        <v>20</v>
      </c>
    </row>
    <row r="22" spans="3:10" ht="15" thickBot="1" x14ac:dyDescent="0.35">
      <c r="C22" s="6" t="s">
        <v>65</v>
      </c>
      <c r="D22" s="13">
        <v>4</v>
      </c>
      <c r="E22" s="14">
        <v>6</v>
      </c>
      <c r="F22" s="17">
        <v>2</v>
      </c>
      <c r="G22" s="12">
        <v>12</v>
      </c>
    </row>
    <row r="23" spans="3:10" ht="15" thickBot="1" x14ac:dyDescent="0.35">
      <c r="C23" s="6" t="s">
        <v>74</v>
      </c>
      <c r="D23" s="19">
        <v>4</v>
      </c>
      <c r="E23" s="38">
        <v>4</v>
      </c>
      <c r="F23" s="22">
        <v>17</v>
      </c>
      <c r="G23" s="25">
        <v>25</v>
      </c>
    </row>
    <row r="24" spans="3:10" s="3" customFormat="1" ht="15" thickBot="1" x14ac:dyDescent="0.35">
      <c r="C24" s="6" t="s">
        <v>70</v>
      </c>
      <c r="D24" s="12">
        <v>20</v>
      </c>
      <c r="E24" s="12">
        <v>11</v>
      </c>
      <c r="F24" s="26">
        <v>26</v>
      </c>
      <c r="G24" s="12">
        <v>57</v>
      </c>
    </row>
    <row r="25" spans="3:10" ht="15" thickBot="1" x14ac:dyDescent="0.35">
      <c r="C25" s="27"/>
      <c r="D25" s="28"/>
      <c r="E25" s="28"/>
      <c r="F25" s="28"/>
      <c r="G25" s="28"/>
      <c r="H25" s="49" t="s">
        <v>71</v>
      </c>
      <c r="I25" s="50"/>
      <c r="J25" s="30">
        <v>35</v>
      </c>
    </row>
    <row r="26" spans="3:10" ht="15" thickBot="1" x14ac:dyDescent="0.35">
      <c r="H26" s="31">
        <f>35/G24</f>
        <v>0.61403508771929827</v>
      </c>
      <c r="I26" s="50" t="s">
        <v>72</v>
      </c>
      <c r="J26" s="51"/>
    </row>
  </sheetData>
  <mergeCells count="4">
    <mergeCell ref="J12:K12"/>
    <mergeCell ref="K13:L13"/>
    <mergeCell ref="H25:I25"/>
    <mergeCell ref="I26:J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 Me</vt:lpstr>
      <vt:lpstr>NVC MacroGroup</vt:lpstr>
      <vt:lpstr>Collapsing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Jim_Smith</cp:lastModifiedBy>
  <dcterms:created xsi:type="dcterms:W3CDTF">2019-10-11T21:23:21Z</dcterms:created>
  <dcterms:modified xsi:type="dcterms:W3CDTF">2019-10-21T15:27:33Z</dcterms:modified>
</cp:coreProperties>
</file>