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ConsistentFinal\"/>
    </mc:Choice>
  </mc:AlternateContent>
  <xr:revisionPtr revIDLastSave="0" documentId="13_ncr:1_{8DE2212E-6143-4A42-8F35-C604419C91B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  <sheet name="Collapsing Categori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4" l="1"/>
  <c r="J13" i="4"/>
  <c r="M19" i="1" l="1"/>
  <c r="K19" i="1"/>
  <c r="J19" i="1"/>
  <c r="D19" i="1"/>
  <c r="C19" i="1"/>
  <c r="B19" i="1"/>
  <c r="R19" i="1" s="1"/>
  <c r="Q19" i="1"/>
  <c r="R18" i="1"/>
  <c r="P19" i="1"/>
  <c r="R17" i="1"/>
  <c r="O19" i="1"/>
  <c r="R16" i="1"/>
  <c r="N19" i="1"/>
  <c r="R15" i="1"/>
  <c r="M20" i="1"/>
  <c r="S14" i="1"/>
  <c r="R14" i="1"/>
  <c r="L19" i="1"/>
  <c r="R13" i="1"/>
  <c r="K20" i="1"/>
  <c r="S12" i="1"/>
  <c r="R12" i="1"/>
  <c r="J20" i="1"/>
  <c r="S11" i="1"/>
  <c r="R11" i="1"/>
  <c r="I19" i="1"/>
  <c r="R10" i="1"/>
  <c r="H19" i="1"/>
  <c r="R9" i="1"/>
  <c r="G19" i="1"/>
  <c r="R8" i="1"/>
  <c r="F19" i="1"/>
  <c r="R7" i="1"/>
  <c r="E19" i="1"/>
  <c r="R6" i="1"/>
  <c r="D20" i="1"/>
  <c r="S5" i="1"/>
  <c r="R5" i="1"/>
  <c r="C20" i="1"/>
  <c r="S4" i="1"/>
  <c r="R4" i="1"/>
  <c r="B20" i="1"/>
  <c r="S3" i="1"/>
  <c r="R3" i="1"/>
</calcChain>
</file>

<file path=xl/sharedStrings.xml><?xml version="1.0" encoding="utf-8"?>
<sst xmlns="http://schemas.openxmlformats.org/spreadsheetml/2006/main" count="98" uniqueCount="61">
  <si>
    <t>LF 103: Polynesian Ruderal Forest</t>
  </si>
  <si>
    <t>LF 104: Polynesian Ruderal Shrubland</t>
  </si>
  <si>
    <t>LF 105: Polynesian Ruderal Grassland</t>
  </si>
  <si>
    <t>LF 11: Water</t>
  </si>
  <si>
    <t>LF 20: Developed</t>
  </si>
  <si>
    <t>LF 33: Sparsely Vegetated</t>
  </si>
  <si>
    <t>LF 51: Introduced Upland Vegetation - Tree</t>
  </si>
  <si>
    <t>LF 58: Introduced Woody Wetlands and Riparian Vegetation</t>
  </si>
  <si>
    <t>LF 61: Managed Tree Plantation</t>
  </si>
  <si>
    <t>LF 73: Hawaii Rainforest</t>
  </si>
  <si>
    <t>LF 74: Hawaii Dry Forest</t>
  </si>
  <si>
    <t>LF 75: Hawaii Mesic Forest</t>
  </si>
  <si>
    <t>LF 76: Hawaii Mesic Shrubland</t>
  </si>
  <si>
    <t>LF 77: Hawaii Dry Shrubland</t>
  </si>
  <si>
    <t>LF 79: Hawaii Dry Grassland</t>
  </si>
  <si>
    <t>LF 80: Agriculture</t>
  </si>
  <si>
    <t>Row Totals</t>
  </si>
  <si>
    <t>Percent Row Agreement</t>
  </si>
  <si>
    <t>Column Totals</t>
  </si>
  <si>
    <t>Percent Column Agreement</t>
  </si>
  <si>
    <t>SAF/SRM types are cross-walked from Ecological Systems and are not independently mapped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</si>
  <si>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</si>
  <si>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</si>
  <si>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</si>
  <si>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SAF/SRM</t>
  </si>
  <si>
    <t>LFRDB SAF_SRM Categories presents only categories that were directly mapped by LANDFIRE using plot information</t>
  </si>
  <si>
    <t>All Assessed SAF_SRM Categories are represented. Users are cautioned that agreement between plot and map product is not possible</t>
  </si>
  <si>
    <t>for some categories because there are no corresponding LFRDB plots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</si>
  <si>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</si>
  <si>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</si>
  <si>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</si>
  <si>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</si>
  <si>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</si>
  <si>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</si>
  <si>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</si>
  <si>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</si>
  <si>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</si>
  <si>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</si>
  <si>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</si>
  <si>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</si>
  <si>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</si>
  <si>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</si>
  <si>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</si>
  <si>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</si>
  <si>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</si>
  <si>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</si>
  <si>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</si>
  <si>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</si>
  <si>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</si>
  <si>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</si>
  <si>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</si>
  <si>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</si>
  <si>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</si>
  <si>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</si>
  <si>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</si>
  <si>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</si>
  <si>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</si>
  <si>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</si>
  <si>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</si>
  <si>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Designation</t>
  </si>
  <si>
    <t>LANDFIRE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</si>
</sst>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3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</xdr:colOff>
      <xdr:row>0</xdr:row>
      <xdr:rowOff>83820</xdr:rowOff>
    </xdr:from>
    <xdr:to>
      <xdr:col>2</xdr:col>
      <xdr:colOff>1112520</xdr:colOff>
      <xdr:row>0</xdr:row>
      <xdr:rowOff>198120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7F91C98-9A25-4DBB-8544-83C6B07CB30C}"/>
            </a:ext>
          </a:extLst>
        </xdr:cNvPr>
        <xdr:cNvSpPr/>
      </xdr:nvSpPr>
      <xdr:spPr>
        <a:xfrm>
          <a:off x="2834640" y="83820"/>
          <a:ext cx="990600" cy="1143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723900</xdr:colOff>
      <xdr:row>1</xdr:row>
      <xdr:rowOff>182880</xdr:rowOff>
    </xdr:from>
    <xdr:to>
      <xdr:col>0</xdr:col>
      <xdr:colOff>861060</xdr:colOff>
      <xdr:row>2</xdr:row>
      <xdr:rowOff>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309BAEF5-7AA5-4E99-A7C1-D80B5A5B2D36}"/>
            </a:ext>
          </a:extLst>
        </xdr:cNvPr>
        <xdr:cNvSpPr/>
      </xdr:nvSpPr>
      <xdr:spPr>
        <a:xfrm>
          <a:off x="723900" y="449580"/>
          <a:ext cx="137160" cy="4953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FC7F3-F533-4ED0-8E13-9D5EE0488173}">
  <sheetPr>
    <tabColor rgb="FFFF0000"/>
  </sheetPr>
  <dimension ref="B1:D25"/>
  <sheetViews>
    <sheetView tabSelected="1" workbookViewId="0">
      <selection activeCell="H20" sqref="H20"/>
    </sheetView>
  </sheetViews>
  <sheetFormatPr defaultRowHeight="23.4" x14ac:dyDescent="0.45"/>
  <cols>
    <col min="1" max="1" width="3.5546875" customWidth="1"/>
    <col min="2" max="2" width="8.88671875" style="1"/>
  </cols>
  <sheetData>
    <row r="1" spans="2:4" ht="9" customHeight="1" x14ac:dyDescent="0.45"/>
    <row r="2" spans="2:4" x14ac:dyDescent="0.45">
      <c r="B2" s="1" t="s">
        <v>20</v>
      </c>
    </row>
    <row r="3" spans="2:4" ht="12" customHeight="1" x14ac:dyDescent="0.45"/>
    <row r="4" spans="2:4" x14ac:dyDescent="0.45">
      <c r="B4" s="1" t="s">
        <v>21</v>
      </c>
    </row>
    <row r="5" spans="2:4" x14ac:dyDescent="0.45">
      <c r="B5" s="1" t="s">
        <v>22</v>
      </c>
    </row>
    <row r="6" spans="2:4" ht="10.199999999999999" customHeight="1" x14ac:dyDescent="0.45"/>
    <row r="7" spans="2:4" x14ac:dyDescent="0.45">
      <c r="B7" s="1" t="s">
        <v>23</v>
      </c>
    </row>
    <row r="8" spans="2:4" ht="12" customHeight="1" x14ac:dyDescent="0.45"/>
    <row r="9" spans="2:4" x14ac:dyDescent="0.45">
      <c r="B9" s="1" t="s">
        <v>24</v>
      </c>
    </row>
    <row r="10" spans="2:4" x14ac:dyDescent="0.45">
      <c r="C10" s="2" t="s">
        <v>25</v>
      </c>
    </row>
    <row r="11" spans="2:4" x14ac:dyDescent="0.45">
      <c r="C11" s="3" t="s">
        <v>26</v>
      </c>
    </row>
    <row r="12" spans="2:4" x14ac:dyDescent="0.45">
      <c r="D12" s="3" t="s">
        <v>27</v>
      </c>
    </row>
    <row r="13" spans="2:4" ht="7.2" customHeight="1" x14ac:dyDescent="0.45"/>
    <row r="14" spans="2:4" x14ac:dyDescent="0.45">
      <c r="B14" s="1" t="s">
        <v>28</v>
      </c>
    </row>
    <row r="15" spans="2:4" ht="7.8" customHeight="1" x14ac:dyDescent="0.45"/>
    <row r="16" spans="2:4" x14ac:dyDescent="0.45">
      <c r="B16" s="1" t="s">
        <v>29</v>
      </c>
    </row>
    <row r="17" spans="2:2" ht="8.4" customHeight="1" x14ac:dyDescent="0.45"/>
    <row r="18" spans="2:2" x14ac:dyDescent="0.45">
      <c r="B18" s="1" t="s">
        <v>30</v>
      </c>
    </row>
    <row r="19" spans="2:2" ht="10.199999999999999" customHeight="1" x14ac:dyDescent="0.45"/>
    <row r="20" spans="2:2" x14ac:dyDescent="0.45">
      <c r="B20" s="1" t="s">
        <v>31</v>
      </c>
    </row>
    <row r="21" spans="2:2" x14ac:dyDescent="0.45">
      <c r="B21" s="1" t="s">
        <v>32</v>
      </c>
    </row>
    <row r="22" spans="2:2" x14ac:dyDescent="0.45">
      <c r="B22" s="1" t="s">
        <v>33</v>
      </c>
    </row>
    <row r="23" spans="2:2" ht="6.6" customHeight="1" x14ac:dyDescent="0.45"/>
    <row r="24" spans="2:2" x14ac:dyDescent="0.45">
      <c r="B24" s="1" t="s">
        <v>34</v>
      </c>
    </row>
    <row r="25" spans="2:2" x14ac:dyDescent="0.45">
      <c r="B25" s="1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23.6640625" defaultRowHeight="14.4" x14ac:dyDescent="0.3"/>
  <cols>
    <col min="1" max="16384" width="23.6640625" style="39"/>
  </cols>
  <sheetData>
    <row r="1" spans="1:19" ht="21" customHeight="1" x14ac:dyDescent="0.3">
      <c r="B1" s="40" t="s">
        <v>59</v>
      </c>
    </row>
    <row r="2" spans="1:19" ht="53.4" customHeight="1" x14ac:dyDescent="0.3">
      <c r="A2" s="48" t="s">
        <v>60</v>
      </c>
      <c r="B2" s="41" t="s">
        <v>0</v>
      </c>
      <c r="C2" s="41" t="s">
        <v>1</v>
      </c>
      <c r="D2" s="42" t="s">
        <v>2</v>
      </c>
      <c r="E2" s="42" t="s">
        <v>3</v>
      </c>
      <c r="F2" s="42" t="s">
        <v>4</v>
      </c>
      <c r="G2" s="42" t="s">
        <v>5</v>
      </c>
      <c r="H2" s="42" t="s">
        <v>6</v>
      </c>
      <c r="I2" s="42" t="s">
        <v>7</v>
      </c>
      <c r="J2" s="42" t="s">
        <v>8</v>
      </c>
      <c r="K2" s="42" t="s">
        <v>9</v>
      </c>
      <c r="L2" s="42" t="s">
        <v>10</v>
      </c>
      <c r="M2" s="42" t="s">
        <v>11</v>
      </c>
      <c r="N2" s="42" t="s">
        <v>12</v>
      </c>
      <c r="O2" s="42" t="s">
        <v>13</v>
      </c>
      <c r="P2" s="42" t="s">
        <v>14</v>
      </c>
      <c r="Q2" s="42" t="s">
        <v>15</v>
      </c>
      <c r="R2" s="42" t="s">
        <v>16</v>
      </c>
      <c r="S2" s="42" t="s">
        <v>17</v>
      </c>
    </row>
    <row r="3" spans="1:19" ht="28.8" x14ac:dyDescent="0.3">
      <c r="A3" s="41" t="s">
        <v>0</v>
      </c>
      <c r="B3" s="43">
        <v>67</v>
      </c>
      <c r="C3" s="44">
        <v>4</v>
      </c>
      <c r="D3" s="44">
        <v>0</v>
      </c>
      <c r="E3" s="44">
        <v>0</v>
      </c>
      <c r="F3" s="44">
        <v>0</v>
      </c>
      <c r="G3" s="44">
        <v>0</v>
      </c>
      <c r="H3" s="44">
        <v>0</v>
      </c>
      <c r="I3" s="44">
        <v>0</v>
      </c>
      <c r="J3" s="44">
        <v>13</v>
      </c>
      <c r="K3" s="44">
        <v>7</v>
      </c>
      <c r="L3" s="44">
        <v>0</v>
      </c>
      <c r="M3" s="44">
        <v>0</v>
      </c>
      <c r="N3" s="44">
        <v>0</v>
      </c>
      <c r="O3" s="44">
        <v>0</v>
      </c>
      <c r="P3" s="44">
        <v>0</v>
      </c>
      <c r="Q3" s="44">
        <v>0</v>
      </c>
      <c r="R3" s="45">
        <f t="shared" ref="R3:R19" si="0">SUM(B3:Q3)</f>
        <v>91</v>
      </c>
      <c r="S3" s="46">
        <f>ROUND((67/91),2)</f>
        <v>0.74</v>
      </c>
    </row>
    <row r="4" spans="1:19" ht="28.8" x14ac:dyDescent="0.3">
      <c r="A4" s="41" t="s">
        <v>1</v>
      </c>
      <c r="B4" s="44">
        <v>3</v>
      </c>
      <c r="C4" s="43">
        <v>35</v>
      </c>
      <c r="D4" s="44">
        <v>1</v>
      </c>
      <c r="E4" s="44">
        <v>0</v>
      </c>
      <c r="F4" s="44">
        <v>0</v>
      </c>
      <c r="G4" s="44">
        <v>0</v>
      </c>
      <c r="H4" s="44">
        <v>0</v>
      </c>
      <c r="I4" s="44">
        <v>0</v>
      </c>
      <c r="J4" s="44">
        <v>0</v>
      </c>
      <c r="K4" s="44">
        <v>0</v>
      </c>
      <c r="L4" s="44">
        <v>0</v>
      </c>
      <c r="M4" s="44">
        <v>1</v>
      </c>
      <c r="N4" s="44">
        <v>0</v>
      </c>
      <c r="O4" s="44">
        <v>0</v>
      </c>
      <c r="P4" s="44">
        <v>0</v>
      </c>
      <c r="Q4" s="44">
        <v>0</v>
      </c>
      <c r="R4" s="45">
        <f t="shared" si="0"/>
        <v>40</v>
      </c>
      <c r="S4" s="46">
        <f>ROUND((35/40),2)</f>
        <v>0.88</v>
      </c>
    </row>
    <row r="5" spans="1:19" ht="28.8" x14ac:dyDescent="0.3">
      <c r="A5" s="41" t="s">
        <v>2</v>
      </c>
      <c r="B5" s="44">
        <v>9</v>
      </c>
      <c r="C5" s="44">
        <v>25</v>
      </c>
      <c r="D5" s="43">
        <v>24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44">
        <v>0</v>
      </c>
      <c r="K5" s="44">
        <v>0</v>
      </c>
      <c r="L5" s="44">
        <v>0</v>
      </c>
      <c r="M5" s="44">
        <v>0</v>
      </c>
      <c r="N5" s="44">
        <v>0</v>
      </c>
      <c r="O5" s="44">
        <v>0</v>
      </c>
      <c r="P5" s="44">
        <v>0</v>
      </c>
      <c r="Q5" s="44">
        <v>0</v>
      </c>
      <c r="R5" s="45">
        <f t="shared" si="0"/>
        <v>58</v>
      </c>
      <c r="S5" s="46">
        <f>ROUND((24/58),2)</f>
        <v>0.41</v>
      </c>
    </row>
    <row r="6" spans="1:19" x14ac:dyDescent="0.3">
      <c r="A6" s="41" t="s">
        <v>3</v>
      </c>
      <c r="B6" s="44">
        <v>1</v>
      </c>
      <c r="C6" s="44">
        <v>0</v>
      </c>
      <c r="D6" s="44">
        <v>0</v>
      </c>
      <c r="E6" s="43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5">
        <f t="shared" si="0"/>
        <v>1</v>
      </c>
      <c r="S6" s="46"/>
    </row>
    <row r="7" spans="1:19" x14ac:dyDescent="0.3">
      <c r="A7" s="41" t="s">
        <v>4</v>
      </c>
      <c r="B7" s="44">
        <v>6</v>
      </c>
      <c r="C7" s="44">
        <v>1</v>
      </c>
      <c r="D7" s="44">
        <v>2</v>
      </c>
      <c r="E7" s="44">
        <v>0</v>
      </c>
      <c r="F7" s="43">
        <v>0</v>
      </c>
      <c r="G7" s="44">
        <v>0</v>
      </c>
      <c r="H7" s="44">
        <v>0</v>
      </c>
      <c r="I7" s="44">
        <v>0</v>
      </c>
      <c r="J7" s="44">
        <v>2</v>
      </c>
      <c r="K7" s="44">
        <v>0</v>
      </c>
      <c r="L7" s="44">
        <v>0</v>
      </c>
      <c r="M7" s="44">
        <v>3</v>
      </c>
      <c r="N7" s="44">
        <v>0</v>
      </c>
      <c r="O7" s="44">
        <v>0</v>
      </c>
      <c r="P7" s="44">
        <v>0</v>
      </c>
      <c r="Q7" s="44">
        <v>0</v>
      </c>
      <c r="R7" s="45">
        <f t="shared" si="0"/>
        <v>14</v>
      </c>
      <c r="S7" s="46"/>
    </row>
    <row r="8" spans="1:19" x14ac:dyDescent="0.3">
      <c r="A8" s="41" t="s">
        <v>5</v>
      </c>
      <c r="B8" s="44">
        <v>0</v>
      </c>
      <c r="C8" s="44">
        <v>3</v>
      </c>
      <c r="D8" s="44">
        <v>7</v>
      </c>
      <c r="E8" s="44">
        <v>0</v>
      </c>
      <c r="F8" s="44">
        <v>0</v>
      </c>
      <c r="G8" s="43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1</v>
      </c>
      <c r="N8" s="44">
        <v>0</v>
      </c>
      <c r="O8" s="44">
        <v>0</v>
      </c>
      <c r="P8" s="44">
        <v>0</v>
      </c>
      <c r="Q8" s="44">
        <v>0</v>
      </c>
      <c r="R8" s="45">
        <f t="shared" si="0"/>
        <v>11</v>
      </c>
      <c r="S8" s="46"/>
    </row>
    <row r="9" spans="1:19" ht="28.8" x14ac:dyDescent="0.3">
      <c r="A9" s="41" t="s">
        <v>6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3">
        <v>0</v>
      </c>
      <c r="I9" s="44">
        <v>0</v>
      </c>
      <c r="J9" s="44">
        <v>0</v>
      </c>
      <c r="K9" s="44">
        <v>0</v>
      </c>
      <c r="L9" s="44">
        <v>0</v>
      </c>
      <c r="M9" s="44">
        <v>4</v>
      </c>
      <c r="N9" s="44">
        <v>0</v>
      </c>
      <c r="O9" s="44">
        <v>0</v>
      </c>
      <c r="P9" s="44">
        <v>0</v>
      </c>
      <c r="Q9" s="44">
        <v>0</v>
      </c>
      <c r="R9" s="45">
        <f t="shared" si="0"/>
        <v>4</v>
      </c>
      <c r="S9" s="46"/>
    </row>
    <row r="10" spans="1:19" ht="43.2" x14ac:dyDescent="0.3">
      <c r="A10" s="41" t="s">
        <v>7</v>
      </c>
      <c r="B10" s="44">
        <v>2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f t="shared" si="0"/>
        <v>2</v>
      </c>
      <c r="S10" s="46"/>
    </row>
    <row r="11" spans="1:19" ht="28.8" x14ac:dyDescent="0.3">
      <c r="A11" s="41" t="s">
        <v>8</v>
      </c>
      <c r="B11" s="44">
        <v>2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3">
        <v>55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f t="shared" si="0"/>
        <v>57</v>
      </c>
      <c r="S11" s="46">
        <f>ROUND((55/57),2)</f>
        <v>0.96</v>
      </c>
    </row>
    <row r="12" spans="1:19" x14ac:dyDescent="0.3">
      <c r="A12" s="41" t="s">
        <v>9</v>
      </c>
      <c r="B12" s="44">
        <v>5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2</v>
      </c>
      <c r="K12" s="43">
        <v>68</v>
      </c>
      <c r="L12" s="44">
        <v>0</v>
      </c>
      <c r="M12" s="44">
        <v>6</v>
      </c>
      <c r="N12" s="44">
        <v>0</v>
      </c>
      <c r="O12" s="44">
        <v>0</v>
      </c>
      <c r="P12" s="44">
        <v>0</v>
      </c>
      <c r="Q12" s="44">
        <v>0</v>
      </c>
      <c r="R12" s="45">
        <f t="shared" si="0"/>
        <v>81</v>
      </c>
      <c r="S12" s="46">
        <f>ROUND((68/81),2)</f>
        <v>0.84</v>
      </c>
    </row>
    <row r="13" spans="1:19" x14ac:dyDescent="0.3">
      <c r="A13" s="41" t="s">
        <v>10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1</v>
      </c>
      <c r="K13" s="44">
        <v>0</v>
      </c>
      <c r="L13" s="43">
        <v>0</v>
      </c>
      <c r="M13" s="44">
        <v>1</v>
      </c>
      <c r="N13" s="44">
        <v>0</v>
      </c>
      <c r="O13" s="44">
        <v>0</v>
      </c>
      <c r="P13" s="44">
        <v>0</v>
      </c>
      <c r="Q13" s="44">
        <v>0</v>
      </c>
      <c r="R13" s="45">
        <f t="shared" si="0"/>
        <v>2</v>
      </c>
      <c r="S13" s="46"/>
    </row>
    <row r="14" spans="1:19" x14ac:dyDescent="0.3">
      <c r="A14" s="41" t="s">
        <v>11</v>
      </c>
      <c r="B14" s="44">
        <v>3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1</v>
      </c>
      <c r="K14" s="44">
        <v>3</v>
      </c>
      <c r="L14" s="44">
        <v>0</v>
      </c>
      <c r="M14" s="43">
        <v>29</v>
      </c>
      <c r="N14" s="44">
        <v>0</v>
      </c>
      <c r="O14" s="44">
        <v>0</v>
      </c>
      <c r="P14" s="44">
        <v>0</v>
      </c>
      <c r="Q14" s="44">
        <v>0</v>
      </c>
      <c r="R14" s="45">
        <f t="shared" si="0"/>
        <v>36</v>
      </c>
      <c r="S14" s="46">
        <f>ROUND((29/36),2)</f>
        <v>0.81</v>
      </c>
    </row>
    <row r="15" spans="1:19" ht="28.8" x14ac:dyDescent="0.3">
      <c r="A15" s="41" t="s">
        <v>12</v>
      </c>
      <c r="B15" s="44">
        <v>0</v>
      </c>
      <c r="C15" s="44">
        <v>2</v>
      </c>
      <c r="D15" s="44">
        <v>1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3">
        <v>0</v>
      </c>
      <c r="O15" s="44">
        <v>0</v>
      </c>
      <c r="P15" s="44">
        <v>0</v>
      </c>
      <c r="Q15" s="44">
        <v>0</v>
      </c>
      <c r="R15" s="45">
        <f t="shared" si="0"/>
        <v>3</v>
      </c>
      <c r="S15" s="46"/>
    </row>
    <row r="16" spans="1:19" ht="28.8" x14ac:dyDescent="0.3">
      <c r="A16" s="41" t="s">
        <v>13</v>
      </c>
      <c r="B16" s="44">
        <v>0</v>
      </c>
      <c r="C16" s="44">
        <v>1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7</v>
      </c>
      <c r="N16" s="44">
        <v>0</v>
      </c>
      <c r="O16" s="43">
        <v>0</v>
      </c>
      <c r="P16" s="44">
        <v>0</v>
      </c>
      <c r="Q16" s="44">
        <v>0</v>
      </c>
      <c r="R16" s="45">
        <f t="shared" si="0"/>
        <v>9</v>
      </c>
      <c r="S16" s="46"/>
    </row>
    <row r="17" spans="1:19" ht="28.8" x14ac:dyDescent="0.3">
      <c r="A17" s="41" t="s">
        <v>14</v>
      </c>
      <c r="B17" s="44">
        <v>0</v>
      </c>
      <c r="C17" s="44">
        <v>1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3">
        <v>0</v>
      </c>
      <c r="Q17" s="44">
        <v>0</v>
      </c>
      <c r="R17" s="45">
        <f t="shared" si="0"/>
        <v>1</v>
      </c>
      <c r="S17" s="46"/>
    </row>
    <row r="18" spans="1:19" x14ac:dyDescent="0.3">
      <c r="A18" s="41" t="s">
        <v>15</v>
      </c>
      <c r="B18" s="44">
        <v>0</v>
      </c>
      <c r="C18" s="44">
        <v>1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3">
        <v>0</v>
      </c>
      <c r="R18" s="45">
        <f t="shared" si="0"/>
        <v>1</v>
      </c>
      <c r="S18" s="46"/>
    </row>
    <row r="19" spans="1:19" x14ac:dyDescent="0.3">
      <c r="A19" s="42" t="s">
        <v>18</v>
      </c>
      <c r="B19" s="45">
        <f t="shared" ref="B19:Q19" si="1">SUM(B3:B18)</f>
        <v>98</v>
      </c>
      <c r="C19" s="45">
        <f t="shared" si="1"/>
        <v>73</v>
      </c>
      <c r="D19" s="45">
        <f t="shared" si="1"/>
        <v>35</v>
      </c>
      <c r="E19" s="45">
        <f t="shared" si="1"/>
        <v>0</v>
      </c>
      <c r="F19" s="45">
        <f t="shared" si="1"/>
        <v>0</v>
      </c>
      <c r="G19" s="45">
        <f t="shared" si="1"/>
        <v>0</v>
      </c>
      <c r="H19" s="45">
        <f t="shared" si="1"/>
        <v>0</v>
      </c>
      <c r="I19" s="45">
        <f t="shared" si="1"/>
        <v>0</v>
      </c>
      <c r="J19" s="45">
        <f t="shared" si="1"/>
        <v>74</v>
      </c>
      <c r="K19" s="45">
        <f t="shared" si="1"/>
        <v>79</v>
      </c>
      <c r="L19" s="45">
        <f t="shared" si="1"/>
        <v>0</v>
      </c>
      <c r="M19" s="45">
        <f t="shared" si="1"/>
        <v>52</v>
      </c>
      <c r="N19" s="45">
        <f t="shared" si="1"/>
        <v>0</v>
      </c>
      <c r="O19" s="45">
        <f t="shared" si="1"/>
        <v>0</v>
      </c>
      <c r="P19" s="45">
        <f t="shared" si="1"/>
        <v>0</v>
      </c>
      <c r="Q19" s="45">
        <f t="shared" si="1"/>
        <v>0</v>
      </c>
      <c r="R19" s="42">
        <f t="shared" si="0"/>
        <v>411</v>
      </c>
    </row>
    <row r="20" spans="1:19" ht="28.8" x14ac:dyDescent="0.3">
      <c r="A20" s="42" t="s">
        <v>19</v>
      </c>
      <c r="B20" s="46">
        <f>ROUND((67/98),2)</f>
        <v>0.68</v>
      </c>
      <c r="C20" s="46">
        <f>ROUND((35/73),2)</f>
        <v>0.48</v>
      </c>
      <c r="D20" s="46">
        <f>ROUND((24/35),2)</f>
        <v>0.69</v>
      </c>
      <c r="E20" s="46"/>
      <c r="F20" s="46"/>
      <c r="G20" s="46"/>
      <c r="H20" s="46"/>
      <c r="I20" s="46"/>
      <c r="J20" s="46">
        <f>ROUND((55/74),2)</f>
        <v>0.74</v>
      </c>
      <c r="K20" s="46">
        <f>ROUND((68/79),2)</f>
        <v>0.86</v>
      </c>
      <c r="L20" s="46"/>
      <c r="M20" s="46">
        <f>ROUND((29/52),2)</f>
        <v>0.56000000000000005</v>
      </c>
      <c r="N20" s="46"/>
      <c r="O20" s="46"/>
      <c r="P20" s="46"/>
      <c r="Q20" s="46"/>
      <c r="R20" s="47">
        <v>0.67600000000000005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2BFA6-76F4-43AA-BE9C-3896BCD7838B}">
  <dimension ref="B2:L26"/>
  <sheetViews>
    <sheetView workbookViewId="0">
      <selection activeCell="C13" sqref="C13"/>
    </sheetView>
  </sheetViews>
  <sheetFormatPr defaultColWidth="13.6640625" defaultRowHeight="14.4" x14ac:dyDescent="0.3"/>
  <cols>
    <col min="1" max="1" width="7.88671875" customWidth="1"/>
    <col min="9" max="9" width="13.88671875" style="5" customWidth="1"/>
  </cols>
  <sheetData>
    <row r="2" spans="2:12" ht="18" x14ac:dyDescent="0.35">
      <c r="B2" s="4" t="s">
        <v>36</v>
      </c>
    </row>
    <row r="3" spans="2:12" ht="15.6" x14ac:dyDescent="0.3">
      <c r="C3" s="6" t="s">
        <v>37</v>
      </c>
    </row>
    <row r="4" spans="2:12" ht="23.4" customHeight="1" x14ac:dyDescent="0.3"/>
    <row r="5" spans="2:12" ht="15" thickBot="1" x14ac:dyDescent="0.35">
      <c r="C5" s="5" t="s">
        <v>38</v>
      </c>
      <c r="D5" s="7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</row>
    <row r="6" spans="2:12" ht="15" thickBot="1" x14ac:dyDescent="0.35">
      <c r="C6" s="9" t="s">
        <v>39</v>
      </c>
      <c r="D6" s="10">
        <v>5</v>
      </c>
      <c r="E6" s="11">
        <v>0</v>
      </c>
      <c r="F6" s="12">
        <v>2</v>
      </c>
      <c r="G6" s="13">
        <v>5</v>
      </c>
      <c r="H6" s="13">
        <v>0</v>
      </c>
      <c r="I6" s="14">
        <v>12</v>
      </c>
    </row>
    <row r="7" spans="2:12" ht="15" thickBot="1" x14ac:dyDescent="0.35">
      <c r="C7" s="8" t="s">
        <v>40</v>
      </c>
      <c r="D7" s="15">
        <v>3</v>
      </c>
      <c r="E7" s="16">
        <v>6</v>
      </c>
      <c r="F7" s="17">
        <v>1</v>
      </c>
      <c r="G7" s="13">
        <v>0</v>
      </c>
      <c r="H7" s="13">
        <v>2</v>
      </c>
      <c r="I7" s="14">
        <v>12</v>
      </c>
    </row>
    <row r="8" spans="2:12" ht="15" thickBot="1" x14ac:dyDescent="0.35">
      <c r="C8" s="8" t="s">
        <v>41</v>
      </c>
      <c r="D8" s="12">
        <v>0</v>
      </c>
      <c r="E8" s="18">
        <v>1</v>
      </c>
      <c r="F8" s="10">
        <v>5</v>
      </c>
      <c r="G8" s="19">
        <v>0</v>
      </c>
      <c r="H8" s="20">
        <v>2</v>
      </c>
      <c r="I8" s="14">
        <v>8</v>
      </c>
    </row>
    <row r="9" spans="2:12" ht="15" thickBot="1" x14ac:dyDescent="0.35">
      <c r="C9" s="8" t="s">
        <v>42</v>
      </c>
      <c r="D9" s="21">
        <v>1</v>
      </c>
      <c r="E9" s="22">
        <v>2</v>
      </c>
      <c r="F9" s="23">
        <v>3</v>
      </c>
      <c r="G9" s="24">
        <v>6</v>
      </c>
      <c r="H9" s="25">
        <v>3</v>
      </c>
      <c r="I9" s="14">
        <v>15</v>
      </c>
    </row>
    <row r="10" spans="2:12" ht="15" thickBot="1" x14ac:dyDescent="0.35">
      <c r="C10" s="8" t="s">
        <v>43</v>
      </c>
      <c r="D10" s="21">
        <v>0</v>
      </c>
      <c r="E10" s="22">
        <v>2</v>
      </c>
      <c r="F10" s="21">
        <v>0</v>
      </c>
      <c r="G10" s="26">
        <v>3</v>
      </c>
      <c r="H10" s="24">
        <v>5</v>
      </c>
      <c r="I10" s="27">
        <v>10</v>
      </c>
    </row>
    <row r="11" spans="2:12" s="5" customFormat="1" ht="15" thickBot="1" x14ac:dyDescent="0.35">
      <c r="C11" s="8" t="s">
        <v>45</v>
      </c>
      <c r="D11" s="14">
        <v>9</v>
      </c>
      <c r="E11" s="14">
        <v>11</v>
      </c>
      <c r="F11" s="14">
        <v>11</v>
      </c>
      <c r="G11" s="14">
        <v>14</v>
      </c>
      <c r="H11" s="28">
        <v>12</v>
      </c>
      <c r="I11" s="14">
        <v>57</v>
      </c>
    </row>
    <row r="12" spans="2:12" ht="15" thickBot="1" x14ac:dyDescent="0.35">
      <c r="C12" s="29"/>
      <c r="J12" s="49" t="s">
        <v>46</v>
      </c>
      <c r="K12" s="50"/>
      <c r="L12" s="30">
        <v>27</v>
      </c>
    </row>
    <row r="13" spans="2:12" ht="15" thickBot="1" x14ac:dyDescent="0.35">
      <c r="J13" s="31">
        <f>27/I11</f>
        <v>0.47368421052631576</v>
      </c>
      <c r="K13" s="50" t="s">
        <v>47</v>
      </c>
      <c r="L13" s="51"/>
    </row>
    <row r="14" spans="2:12" ht="23.4" customHeight="1" x14ac:dyDescent="0.3">
      <c r="J14" s="32"/>
    </row>
    <row r="15" spans="2:12" ht="23.4" customHeight="1" x14ac:dyDescent="0.3">
      <c r="C15" s="5" t="s">
        <v>38</v>
      </c>
      <c r="D15" s="8" t="s">
        <v>48</v>
      </c>
      <c r="E15" s="8" t="s">
        <v>40</v>
      </c>
      <c r="F15" s="8" t="s">
        <v>49</v>
      </c>
    </row>
    <row r="16" spans="2:12" ht="23.4" customHeight="1" x14ac:dyDescent="0.3">
      <c r="C16" s="8" t="s">
        <v>48</v>
      </c>
      <c r="D16" s="12" t="s">
        <v>50</v>
      </c>
      <c r="E16" s="33" t="s">
        <v>51</v>
      </c>
      <c r="F16" s="13" t="s">
        <v>52</v>
      </c>
    </row>
    <row r="17" spans="3:10" ht="23.4" customHeight="1" x14ac:dyDescent="0.3">
      <c r="C17" s="8" t="s">
        <v>40</v>
      </c>
      <c r="D17" s="34" t="s">
        <v>53</v>
      </c>
      <c r="E17" s="35">
        <v>6</v>
      </c>
      <c r="F17" s="20" t="s">
        <v>54</v>
      </c>
      <c r="H17" s="36" t="s">
        <v>55</v>
      </c>
    </row>
    <row r="18" spans="3:10" ht="23.4" customHeight="1" x14ac:dyDescent="0.3">
      <c r="C18" s="8" t="s">
        <v>49</v>
      </c>
      <c r="D18" s="21" t="s">
        <v>56</v>
      </c>
      <c r="E18" s="22" t="s">
        <v>57</v>
      </c>
      <c r="F18" s="37" t="s">
        <v>58</v>
      </c>
    </row>
    <row r="19" spans="3:10" ht="23.4" customHeight="1" x14ac:dyDescent="0.3"/>
    <row r="20" spans="3:10" ht="15" thickBot="1" x14ac:dyDescent="0.35">
      <c r="C20" s="5" t="s">
        <v>38</v>
      </c>
      <c r="D20" s="7" t="s">
        <v>48</v>
      </c>
      <c r="E20" s="8" t="s">
        <v>40</v>
      </c>
      <c r="F20" s="8" t="s">
        <v>49</v>
      </c>
      <c r="G20" s="8" t="s">
        <v>44</v>
      </c>
    </row>
    <row r="21" spans="3:10" ht="15" thickBot="1" x14ac:dyDescent="0.35">
      <c r="C21" s="9" t="s">
        <v>48</v>
      </c>
      <c r="D21" s="10">
        <v>12</v>
      </c>
      <c r="E21" s="11">
        <v>1</v>
      </c>
      <c r="F21" s="13">
        <v>7</v>
      </c>
      <c r="G21" s="14">
        <v>20</v>
      </c>
    </row>
    <row r="22" spans="3:10" ht="15" thickBot="1" x14ac:dyDescent="0.35">
      <c r="C22" s="8" t="s">
        <v>40</v>
      </c>
      <c r="D22" s="15">
        <v>4</v>
      </c>
      <c r="E22" s="16">
        <v>6</v>
      </c>
      <c r="F22" s="19">
        <v>2</v>
      </c>
      <c r="G22" s="14">
        <v>12</v>
      </c>
    </row>
    <row r="23" spans="3:10" ht="15" thickBot="1" x14ac:dyDescent="0.35">
      <c r="C23" s="8" t="s">
        <v>49</v>
      </c>
      <c r="D23" s="21">
        <v>4</v>
      </c>
      <c r="E23" s="38">
        <v>4</v>
      </c>
      <c r="F23" s="24">
        <v>17</v>
      </c>
      <c r="G23" s="27">
        <v>25</v>
      </c>
    </row>
    <row r="24" spans="3:10" s="5" customFormat="1" ht="15" thickBot="1" x14ac:dyDescent="0.35">
      <c r="C24" s="8" t="s">
        <v>45</v>
      </c>
      <c r="D24" s="14">
        <v>20</v>
      </c>
      <c r="E24" s="14">
        <v>11</v>
      </c>
      <c r="F24" s="28">
        <v>26</v>
      </c>
      <c r="G24" s="14">
        <v>57</v>
      </c>
    </row>
    <row r="25" spans="3:10" ht="15" thickBot="1" x14ac:dyDescent="0.35">
      <c r="C25" s="29"/>
      <c r="H25" s="49" t="s">
        <v>46</v>
      </c>
      <c r="I25" s="50"/>
      <c r="J25" s="30">
        <v>35</v>
      </c>
    </row>
    <row r="26" spans="3:10" ht="15" thickBot="1" x14ac:dyDescent="0.35">
      <c r="H26" s="31">
        <f>35/G24</f>
        <v>0.61403508771929827</v>
      </c>
      <c r="I26" s="50" t="s">
        <v>47</v>
      </c>
      <c r="J26" s="51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2020-10-06T12:02:16Z</dcterms:created>
  <dcterms:modified xsi:type="dcterms:W3CDTF">2023-04-03T18:56:23Z</dcterms:modified>
</cp:coreProperties>
</file>