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HI_Agreement_Assessment\Working\ConsistentFinal\"/>
    </mc:Choice>
  </mc:AlternateContent>
  <xr:revisionPtr revIDLastSave="0" documentId="13_ncr:1_{FE695CCF-A69B-48DA-B543-61C33DB3CF8B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Categories" sheetId="1" r:id="rId2"/>
    <sheet name="Collapsing Categori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4" l="1"/>
  <c r="J13" i="4"/>
  <c r="F13" i="1" l="1"/>
  <c r="D13" i="1"/>
  <c r="K13" i="1"/>
  <c r="L12" i="1"/>
  <c r="J13" i="1"/>
  <c r="L11" i="1"/>
  <c r="I13" i="1"/>
  <c r="L10" i="1"/>
  <c r="H13" i="1"/>
  <c r="L9" i="1"/>
  <c r="G13" i="1"/>
  <c r="L8" i="1"/>
  <c r="F14" i="1"/>
  <c r="M7" i="1"/>
  <c r="L7" i="1"/>
  <c r="E13" i="1"/>
  <c r="L6" i="1"/>
  <c r="D14" i="1"/>
  <c r="L5" i="1"/>
  <c r="C13" i="1"/>
  <c r="L13" i="1" s="1"/>
  <c r="L4" i="1"/>
  <c r="B13" i="1"/>
  <c r="L3" i="1"/>
</calcChain>
</file>

<file path=xl/sharedStrings.xml><?xml version="1.0" encoding="utf-8"?>
<sst xmlns="http://schemas.openxmlformats.org/spreadsheetml/2006/main" count="85" uniqueCount="54">
  <si>
    <t>8.A Developed-Low Intensity</t>
  </si>
  <si>
    <t>8.A Developed-Open Space</t>
  </si>
  <si>
    <t>M187 Hawaiian Lowland Rainforest</t>
  </si>
  <si>
    <t>M190 Polynesian Ruderal Lowland Rainforest</t>
  </si>
  <si>
    <t>M194 Hawaiian Montane &amp; Cloud Forest</t>
  </si>
  <si>
    <t>M197 Polynesian Ruderal Montane Rainforest</t>
  </si>
  <si>
    <t>M210 Hawaiian Dry Forest</t>
  </si>
  <si>
    <t>M224 Hawaiian Montane Shrubland Grassland &amp; Savanna</t>
  </si>
  <si>
    <t>M227 Polynesian Ruderal Montane Shrubland Grassland &amp; Savanna</t>
  </si>
  <si>
    <t>M265 Hawaiian Cliff Scree &amp; Rock Vegetation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</si>
  <si>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</si>
  <si>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</si>
  <si>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</si>
  <si>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</si>
  <si>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</si>
  <si>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</si>
  <si>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</si>
  <si>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NVC Macrogroup</t>
  </si>
  <si>
    <t>Contingency Table Columns represent LANDFIRE Remap Auto-Key plot assignments</t>
  </si>
  <si>
    <t xml:space="preserve">Some categories such as Water, Agriculture and Developed  in this table were not mapped by LANDFIRE from plot information. </t>
  </si>
  <si>
    <t>Refer to the NVC Group Row Agreement for the source of all categories.</t>
  </si>
  <si>
    <t xml:space="preserve"> Users are cautioned that the agreement for some categories must be 0% because there are no LFRDB plots with those designations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</si>
  <si>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</si>
  <si>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</si>
  <si>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</si>
  <si>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</si>
  <si>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</si>
  <si>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</si>
  <si>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</si>
  <si>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</si>
  <si>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</si>
  <si>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</si>
  <si>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</si>
  <si>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</si>
  <si>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</si>
  <si>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</si>
  <si>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</si>
  <si>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</si>
  <si>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</si>
  <si>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</si>
  <si>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</si>
  <si>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</si>
  <si>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</si>
  <si>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</si>
  <si>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</si>
  <si>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</si>
  <si>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</si>
  <si>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</si>
  <si>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</si>
  <si>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</si>
  <si>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</si>
  <si>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</si>
  <si>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LFRDB Designation</t>
  </si>
  <si>
    <t xml:space="preserve">LANDFIRE Map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</si>
</sst>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Alignment="1">
      <alignment horizontal="center"/>
    </xf>
    <xf numFmtId="0" fontId="23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4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</xdr:colOff>
      <xdr:row>0</xdr:row>
      <xdr:rowOff>137160</xdr:rowOff>
    </xdr:from>
    <xdr:to>
      <xdr:col>3</xdr:col>
      <xdr:colOff>350520</xdr:colOff>
      <xdr:row>0</xdr:row>
      <xdr:rowOff>312420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F16BAAF0-211E-4951-A0E2-C4C9C3A6C781}"/>
            </a:ext>
          </a:extLst>
        </xdr:cNvPr>
        <xdr:cNvSpPr/>
      </xdr:nvSpPr>
      <xdr:spPr>
        <a:xfrm>
          <a:off x="3154680" y="137160"/>
          <a:ext cx="1744980" cy="17526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632460</xdr:colOff>
      <xdr:row>1</xdr:row>
      <xdr:rowOff>213360</xdr:rowOff>
    </xdr:from>
    <xdr:to>
      <xdr:col>0</xdr:col>
      <xdr:colOff>830580</xdr:colOff>
      <xdr:row>1</xdr:row>
      <xdr:rowOff>723900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65C1670C-0DF2-4267-9B3E-E27FD03E5277}"/>
            </a:ext>
          </a:extLst>
        </xdr:cNvPr>
        <xdr:cNvSpPr/>
      </xdr:nvSpPr>
      <xdr:spPr>
        <a:xfrm rot="5400000">
          <a:off x="476250" y="735330"/>
          <a:ext cx="510540" cy="19812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2047-2E97-425C-B897-10CDAC721BA8}">
  <sheetPr>
    <tabColor rgb="FFFF0000"/>
  </sheetPr>
  <dimension ref="B2:U24"/>
  <sheetViews>
    <sheetView tabSelected="1" topLeftCell="A4" workbookViewId="0">
      <selection activeCell="F6" sqref="F6"/>
    </sheetView>
  </sheetViews>
  <sheetFormatPr defaultRowHeight="23.4" x14ac:dyDescent="0.45"/>
  <cols>
    <col min="1" max="1" width="3.5546875" customWidth="1"/>
    <col min="2" max="2" width="8.88671875" style="1"/>
  </cols>
  <sheetData>
    <row r="2" spans="2:21" x14ac:dyDescent="0.45">
      <c r="B2" s="1" t="s">
        <v>14</v>
      </c>
    </row>
    <row r="3" spans="2:21" x14ac:dyDescent="0.45">
      <c r="B3" s="1" t="s">
        <v>15</v>
      </c>
    </row>
    <row r="4" spans="2:21" ht="12" customHeight="1" x14ac:dyDescent="0.45"/>
    <row r="5" spans="2:21" x14ac:dyDescent="0.45">
      <c r="B5" s="1" t="s">
        <v>16</v>
      </c>
    </row>
    <row r="6" spans="2:21" ht="11.4" customHeight="1" x14ac:dyDescent="0.45"/>
    <row r="7" spans="2:21" x14ac:dyDescent="0.45">
      <c r="B7" s="1" t="s">
        <v>17</v>
      </c>
    </row>
    <row r="8" spans="2:21" ht="7.2" customHeight="1" x14ac:dyDescent="0.45"/>
    <row r="9" spans="2:21" x14ac:dyDescent="0.45">
      <c r="B9" s="1" t="s">
        <v>18</v>
      </c>
    </row>
    <row r="10" spans="2:21" ht="10.199999999999999" customHeight="1" x14ac:dyDescent="0.45"/>
    <row r="11" spans="2:21" x14ac:dyDescent="0.45">
      <c r="B11" s="1" t="s">
        <v>19</v>
      </c>
    </row>
    <row r="12" spans="2:21" x14ac:dyDescent="0.45">
      <c r="C12" s="2" t="s">
        <v>20</v>
      </c>
    </row>
    <row r="13" spans="2:21" x14ac:dyDescent="0.45">
      <c r="C13" s="3" t="s">
        <v>21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2:21" ht="6" customHeight="1" x14ac:dyDescent="0.45"/>
    <row r="15" spans="2:21" x14ac:dyDescent="0.45">
      <c r="B15" s="1" t="s">
        <v>22</v>
      </c>
    </row>
    <row r="16" spans="2:21" ht="12" customHeight="1" x14ac:dyDescent="0.45"/>
    <row r="17" spans="2:3" x14ac:dyDescent="0.45">
      <c r="B17" s="1" t="s">
        <v>23</v>
      </c>
    </row>
    <row r="18" spans="2:3" ht="13.2" customHeight="1" x14ac:dyDescent="0.45"/>
    <row r="19" spans="2:3" x14ac:dyDescent="0.45">
      <c r="B19" s="1" t="s">
        <v>24</v>
      </c>
    </row>
    <row r="20" spans="2:3" x14ac:dyDescent="0.45">
      <c r="C20" s="1" t="s">
        <v>25</v>
      </c>
    </row>
    <row r="21" spans="2:3" x14ac:dyDescent="0.45">
      <c r="C21" s="1" t="s">
        <v>26</v>
      </c>
    </row>
    <row r="22" spans="2:3" ht="10.199999999999999" customHeight="1" x14ac:dyDescent="0.45"/>
    <row r="23" spans="2:3" x14ac:dyDescent="0.45">
      <c r="B23" s="1" t="s">
        <v>27</v>
      </c>
    </row>
    <row r="24" spans="2:3" x14ac:dyDescent="0.45">
      <c r="C24" s="1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22.109375" defaultRowHeight="14.4" x14ac:dyDescent="0.3"/>
  <cols>
    <col min="1" max="13" width="22.109375" style="40"/>
  </cols>
  <sheetData>
    <row r="1" spans="1:13" s="40" customFormat="1" ht="28.8" customHeight="1" x14ac:dyDescent="0.3">
      <c r="B1" s="41" t="s">
        <v>52</v>
      </c>
    </row>
    <row r="2" spans="1:13" ht="57.6" x14ac:dyDescent="0.3">
      <c r="A2" s="49" t="s">
        <v>53</v>
      </c>
      <c r="B2" s="42" t="s">
        <v>0</v>
      </c>
      <c r="C2" s="42" t="s">
        <v>1</v>
      </c>
      <c r="D2" s="43" t="s">
        <v>2</v>
      </c>
      <c r="E2" s="43" t="s">
        <v>3</v>
      </c>
      <c r="F2" s="43" t="s">
        <v>4</v>
      </c>
      <c r="G2" s="43" t="s">
        <v>5</v>
      </c>
      <c r="H2" s="43" t="s">
        <v>6</v>
      </c>
      <c r="I2" s="43" t="s">
        <v>7</v>
      </c>
      <c r="J2" s="43" t="s">
        <v>8</v>
      </c>
      <c r="K2" s="43" t="s">
        <v>9</v>
      </c>
      <c r="L2" s="43" t="s">
        <v>10</v>
      </c>
      <c r="M2" s="43" t="s">
        <v>11</v>
      </c>
    </row>
    <row r="3" spans="1:13" ht="28.8" x14ac:dyDescent="0.3">
      <c r="A3" s="42" t="s">
        <v>0</v>
      </c>
      <c r="B3" s="44">
        <v>0</v>
      </c>
      <c r="C3" s="45">
        <v>0</v>
      </c>
      <c r="D3" s="45">
        <v>0</v>
      </c>
      <c r="E3" s="45">
        <v>0</v>
      </c>
      <c r="F3" s="45">
        <v>2</v>
      </c>
      <c r="G3" s="45">
        <v>0</v>
      </c>
      <c r="H3" s="45">
        <v>0</v>
      </c>
      <c r="I3" s="45">
        <v>0</v>
      </c>
      <c r="J3" s="45">
        <v>0</v>
      </c>
      <c r="K3" s="45">
        <v>0</v>
      </c>
      <c r="L3" s="46">
        <f t="shared" ref="L3:L13" si="0">SUM(B3:K3)</f>
        <v>2</v>
      </c>
      <c r="M3" s="47"/>
    </row>
    <row r="4" spans="1:13" ht="28.8" x14ac:dyDescent="0.3">
      <c r="A4" s="42" t="s">
        <v>1</v>
      </c>
      <c r="B4" s="45">
        <v>0</v>
      </c>
      <c r="C4" s="44">
        <v>0</v>
      </c>
      <c r="D4" s="45">
        <v>0</v>
      </c>
      <c r="E4" s="45">
        <v>0</v>
      </c>
      <c r="F4" s="45">
        <v>1</v>
      </c>
      <c r="G4" s="45">
        <v>0</v>
      </c>
      <c r="H4" s="45">
        <v>0</v>
      </c>
      <c r="I4" s="45">
        <v>0</v>
      </c>
      <c r="J4" s="45">
        <v>0</v>
      </c>
      <c r="K4" s="45">
        <v>0</v>
      </c>
      <c r="L4" s="46">
        <f t="shared" si="0"/>
        <v>1</v>
      </c>
      <c r="M4" s="47"/>
    </row>
    <row r="5" spans="1:13" ht="28.8" x14ac:dyDescent="0.3">
      <c r="A5" s="42" t="s">
        <v>2</v>
      </c>
      <c r="B5" s="45">
        <v>0</v>
      </c>
      <c r="C5" s="45">
        <v>0</v>
      </c>
      <c r="D5" s="44">
        <v>26</v>
      </c>
      <c r="E5" s="45">
        <v>0</v>
      </c>
      <c r="F5" s="45">
        <v>1</v>
      </c>
      <c r="G5" s="45">
        <v>0</v>
      </c>
      <c r="H5" s="45">
        <v>0</v>
      </c>
      <c r="I5" s="45">
        <v>0</v>
      </c>
      <c r="J5" s="45">
        <v>0</v>
      </c>
      <c r="K5" s="45">
        <v>0</v>
      </c>
      <c r="L5" s="46">
        <f t="shared" si="0"/>
        <v>27</v>
      </c>
      <c r="M5" s="47"/>
    </row>
    <row r="6" spans="1:13" ht="43.2" x14ac:dyDescent="0.3">
      <c r="A6" s="42" t="s">
        <v>3</v>
      </c>
      <c r="B6" s="45">
        <v>0</v>
      </c>
      <c r="C6" s="45">
        <v>0</v>
      </c>
      <c r="D6" s="45">
        <v>7</v>
      </c>
      <c r="E6" s="44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6">
        <f t="shared" si="0"/>
        <v>7</v>
      </c>
      <c r="M6" s="47"/>
    </row>
    <row r="7" spans="1:13" ht="28.8" x14ac:dyDescent="0.3">
      <c r="A7" s="42" t="s">
        <v>4</v>
      </c>
      <c r="B7" s="45">
        <v>0</v>
      </c>
      <c r="C7" s="45">
        <v>0</v>
      </c>
      <c r="D7" s="45">
        <v>0</v>
      </c>
      <c r="E7" s="45">
        <v>0</v>
      </c>
      <c r="F7" s="44">
        <v>79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6">
        <f t="shared" si="0"/>
        <v>79</v>
      </c>
      <c r="M7" s="47">
        <f>ROUND((79/79),2)</f>
        <v>1</v>
      </c>
    </row>
    <row r="8" spans="1:13" ht="43.2" x14ac:dyDescent="0.3">
      <c r="A8" s="42" t="s">
        <v>5</v>
      </c>
      <c r="B8" s="45">
        <v>0</v>
      </c>
      <c r="C8" s="45">
        <v>0</v>
      </c>
      <c r="D8" s="45">
        <v>0</v>
      </c>
      <c r="E8" s="45">
        <v>0</v>
      </c>
      <c r="F8" s="45">
        <v>4</v>
      </c>
      <c r="G8" s="44">
        <v>0</v>
      </c>
      <c r="H8" s="45">
        <v>0</v>
      </c>
      <c r="I8" s="45">
        <v>0</v>
      </c>
      <c r="J8" s="45">
        <v>0</v>
      </c>
      <c r="K8" s="45">
        <v>0</v>
      </c>
      <c r="L8" s="46">
        <f t="shared" si="0"/>
        <v>4</v>
      </c>
      <c r="M8" s="47"/>
    </row>
    <row r="9" spans="1:13" ht="28.8" x14ac:dyDescent="0.3">
      <c r="A9" s="42" t="s">
        <v>6</v>
      </c>
      <c r="B9" s="45">
        <v>0</v>
      </c>
      <c r="C9" s="45">
        <v>0</v>
      </c>
      <c r="D9" s="45">
        <v>0</v>
      </c>
      <c r="E9" s="45">
        <v>0</v>
      </c>
      <c r="F9" s="45">
        <v>1</v>
      </c>
      <c r="G9" s="45">
        <v>0</v>
      </c>
      <c r="H9" s="44">
        <v>0</v>
      </c>
      <c r="I9" s="45">
        <v>0</v>
      </c>
      <c r="J9" s="45">
        <v>0</v>
      </c>
      <c r="K9" s="45">
        <v>0</v>
      </c>
      <c r="L9" s="46">
        <f t="shared" si="0"/>
        <v>1</v>
      </c>
      <c r="M9" s="47"/>
    </row>
    <row r="10" spans="1:13" ht="43.2" x14ac:dyDescent="0.3">
      <c r="A10" s="42" t="s">
        <v>7</v>
      </c>
      <c r="B10" s="45">
        <v>0</v>
      </c>
      <c r="C10" s="45">
        <v>0</v>
      </c>
      <c r="D10" s="45">
        <v>0</v>
      </c>
      <c r="E10" s="45">
        <v>0</v>
      </c>
      <c r="F10" s="45">
        <v>8</v>
      </c>
      <c r="G10" s="45">
        <v>0</v>
      </c>
      <c r="H10" s="45">
        <v>0</v>
      </c>
      <c r="I10" s="44">
        <v>0</v>
      </c>
      <c r="J10" s="45">
        <v>0</v>
      </c>
      <c r="K10" s="45">
        <v>0</v>
      </c>
      <c r="L10" s="46">
        <f t="shared" si="0"/>
        <v>8</v>
      </c>
      <c r="M10" s="47"/>
    </row>
    <row r="11" spans="1:13" ht="57.6" x14ac:dyDescent="0.3">
      <c r="A11" s="42" t="s">
        <v>8</v>
      </c>
      <c r="B11" s="45">
        <v>0</v>
      </c>
      <c r="C11" s="45">
        <v>0</v>
      </c>
      <c r="D11" s="45">
        <v>0</v>
      </c>
      <c r="E11" s="45">
        <v>0</v>
      </c>
      <c r="F11" s="45">
        <v>1</v>
      </c>
      <c r="G11" s="45">
        <v>0</v>
      </c>
      <c r="H11" s="45">
        <v>0</v>
      </c>
      <c r="I11" s="45">
        <v>0</v>
      </c>
      <c r="J11" s="44">
        <v>0</v>
      </c>
      <c r="K11" s="45">
        <v>0</v>
      </c>
      <c r="L11" s="46">
        <f t="shared" si="0"/>
        <v>1</v>
      </c>
      <c r="M11" s="47"/>
    </row>
    <row r="12" spans="1:13" ht="28.8" x14ac:dyDescent="0.3">
      <c r="A12" s="42" t="s">
        <v>9</v>
      </c>
      <c r="B12" s="45">
        <v>0</v>
      </c>
      <c r="C12" s="45">
        <v>0</v>
      </c>
      <c r="D12" s="45">
        <v>0</v>
      </c>
      <c r="E12" s="45">
        <v>0</v>
      </c>
      <c r="F12" s="45">
        <v>1</v>
      </c>
      <c r="G12" s="45">
        <v>0</v>
      </c>
      <c r="H12" s="45">
        <v>0</v>
      </c>
      <c r="I12" s="45">
        <v>0</v>
      </c>
      <c r="J12" s="45">
        <v>0</v>
      </c>
      <c r="K12" s="44">
        <v>0</v>
      </c>
      <c r="L12" s="46">
        <f t="shared" si="0"/>
        <v>1</v>
      </c>
      <c r="M12" s="47"/>
    </row>
    <row r="13" spans="1:13" x14ac:dyDescent="0.3">
      <c r="A13" s="43" t="s">
        <v>12</v>
      </c>
      <c r="B13" s="46">
        <f t="shared" ref="B13:K13" si="1">SUM(B3:B12)</f>
        <v>0</v>
      </c>
      <c r="C13" s="46">
        <f t="shared" si="1"/>
        <v>0</v>
      </c>
      <c r="D13" s="46">
        <f t="shared" si="1"/>
        <v>33</v>
      </c>
      <c r="E13" s="46">
        <f t="shared" si="1"/>
        <v>0</v>
      </c>
      <c r="F13" s="46">
        <f t="shared" si="1"/>
        <v>98</v>
      </c>
      <c r="G13" s="46">
        <f t="shared" si="1"/>
        <v>0</v>
      </c>
      <c r="H13" s="46">
        <f t="shared" si="1"/>
        <v>0</v>
      </c>
      <c r="I13" s="46">
        <f t="shared" si="1"/>
        <v>0</v>
      </c>
      <c r="J13" s="46">
        <f t="shared" si="1"/>
        <v>0</v>
      </c>
      <c r="K13" s="46">
        <f t="shared" si="1"/>
        <v>0</v>
      </c>
      <c r="L13" s="43">
        <f t="shared" si="0"/>
        <v>131</v>
      </c>
    </row>
    <row r="14" spans="1:13" ht="28.8" x14ac:dyDescent="0.3">
      <c r="A14" s="43" t="s">
        <v>13</v>
      </c>
      <c r="B14" s="47"/>
      <c r="C14" s="47"/>
      <c r="D14" s="47">
        <f>ROUND((26/33),2)</f>
        <v>0.79</v>
      </c>
      <c r="E14" s="47"/>
      <c r="F14" s="47">
        <f>ROUND((79/98),2)</f>
        <v>0.81</v>
      </c>
      <c r="G14" s="47"/>
      <c r="H14" s="47"/>
      <c r="I14" s="47"/>
      <c r="J14" s="47"/>
      <c r="K14" s="47"/>
      <c r="L14" s="48">
        <v>0.80200000000000005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36D08-E0A2-4825-A322-237DFBC8547D}">
  <dimension ref="B2:L26"/>
  <sheetViews>
    <sheetView workbookViewId="0">
      <selection activeCell="J23" sqref="J23"/>
    </sheetView>
  </sheetViews>
  <sheetFormatPr defaultColWidth="13.6640625" defaultRowHeight="14.4" x14ac:dyDescent="0.3"/>
  <cols>
    <col min="1" max="1" width="7.88671875" customWidth="1"/>
    <col min="9" max="9" width="13.88671875" style="6" customWidth="1"/>
  </cols>
  <sheetData>
    <row r="2" spans="2:12" ht="18" x14ac:dyDescent="0.35">
      <c r="B2" s="5" t="s">
        <v>29</v>
      </c>
    </row>
    <row r="3" spans="2:12" ht="15.6" x14ac:dyDescent="0.3">
      <c r="C3" s="7" t="s">
        <v>30</v>
      </c>
    </row>
    <row r="4" spans="2:12" ht="23.4" customHeight="1" x14ac:dyDescent="0.3"/>
    <row r="5" spans="2:12" ht="15" thickBot="1" x14ac:dyDescent="0.35">
      <c r="C5" s="6" t="s">
        <v>31</v>
      </c>
      <c r="D5" s="8" t="s">
        <v>32</v>
      </c>
      <c r="E5" s="9" t="s">
        <v>33</v>
      </c>
      <c r="F5" s="9" t="s">
        <v>34</v>
      </c>
      <c r="G5" s="9" t="s">
        <v>35</v>
      </c>
      <c r="H5" s="9" t="s">
        <v>36</v>
      </c>
      <c r="I5" s="9" t="s">
        <v>37</v>
      </c>
    </row>
    <row r="6" spans="2:12" ht="15" thickBot="1" x14ac:dyDescent="0.35">
      <c r="C6" s="10" t="s">
        <v>32</v>
      </c>
      <c r="D6" s="11">
        <v>5</v>
      </c>
      <c r="E6" s="12">
        <v>0</v>
      </c>
      <c r="F6" s="13">
        <v>2</v>
      </c>
      <c r="G6" s="14">
        <v>5</v>
      </c>
      <c r="H6" s="14">
        <v>0</v>
      </c>
      <c r="I6" s="15">
        <v>12</v>
      </c>
    </row>
    <row r="7" spans="2:12" ht="15" thickBot="1" x14ac:dyDescent="0.35">
      <c r="C7" s="9" t="s">
        <v>33</v>
      </c>
      <c r="D7" s="16">
        <v>3</v>
      </c>
      <c r="E7" s="17">
        <v>6</v>
      </c>
      <c r="F7" s="18">
        <v>1</v>
      </c>
      <c r="G7" s="14">
        <v>0</v>
      </c>
      <c r="H7" s="14">
        <v>2</v>
      </c>
      <c r="I7" s="15">
        <v>12</v>
      </c>
    </row>
    <row r="8" spans="2:12" ht="15" thickBot="1" x14ac:dyDescent="0.35">
      <c r="C8" s="9" t="s">
        <v>34</v>
      </c>
      <c r="D8" s="13">
        <v>0</v>
      </c>
      <c r="E8" s="19">
        <v>1</v>
      </c>
      <c r="F8" s="11">
        <v>5</v>
      </c>
      <c r="G8" s="20">
        <v>0</v>
      </c>
      <c r="H8" s="21">
        <v>2</v>
      </c>
      <c r="I8" s="15">
        <v>8</v>
      </c>
    </row>
    <row r="9" spans="2:12" ht="15" thickBot="1" x14ac:dyDescent="0.35">
      <c r="C9" s="9" t="s">
        <v>35</v>
      </c>
      <c r="D9" s="22">
        <v>1</v>
      </c>
      <c r="E9" s="23">
        <v>2</v>
      </c>
      <c r="F9" s="24">
        <v>3</v>
      </c>
      <c r="G9" s="25">
        <v>6</v>
      </c>
      <c r="H9" s="26">
        <v>3</v>
      </c>
      <c r="I9" s="15">
        <v>15</v>
      </c>
    </row>
    <row r="10" spans="2:12" ht="15" thickBot="1" x14ac:dyDescent="0.35">
      <c r="C10" s="9" t="s">
        <v>36</v>
      </c>
      <c r="D10" s="22">
        <v>0</v>
      </c>
      <c r="E10" s="23">
        <v>2</v>
      </c>
      <c r="F10" s="22">
        <v>0</v>
      </c>
      <c r="G10" s="27">
        <v>3</v>
      </c>
      <c r="H10" s="25">
        <v>5</v>
      </c>
      <c r="I10" s="28">
        <v>10</v>
      </c>
    </row>
    <row r="11" spans="2:12" s="6" customFormat="1" ht="15" thickBot="1" x14ac:dyDescent="0.35">
      <c r="C11" s="9" t="s">
        <v>38</v>
      </c>
      <c r="D11" s="15">
        <v>9</v>
      </c>
      <c r="E11" s="15">
        <v>11</v>
      </c>
      <c r="F11" s="15">
        <v>11</v>
      </c>
      <c r="G11" s="15">
        <v>14</v>
      </c>
      <c r="H11" s="29">
        <v>12</v>
      </c>
      <c r="I11" s="15">
        <v>57</v>
      </c>
    </row>
    <row r="12" spans="2:12" ht="15" thickBot="1" x14ac:dyDescent="0.35">
      <c r="C12" s="30"/>
      <c r="J12" s="50" t="s">
        <v>39</v>
      </c>
      <c r="K12" s="51"/>
      <c r="L12" s="31">
        <v>27</v>
      </c>
    </row>
    <row r="13" spans="2:12" ht="15" thickBot="1" x14ac:dyDescent="0.35">
      <c r="J13" s="32">
        <f>27/I11</f>
        <v>0.47368421052631576</v>
      </c>
      <c r="K13" s="51" t="s">
        <v>40</v>
      </c>
      <c r="L13" s="52"/>
    </row>
    <row r="14" spans="2:12" ht="23.4" customHeight="1" x14ac:dyDescent="0.3">
      <c r="J14" s="33"/>
    </row>
    <row r="15" spans="2:12" ht="23.4" customHeight="1" x14ac:dyDescent="0.3">
      <c r="C15" s="6" t="s">
        <v>31</v>
      </c>
      <c r="D15" s="9" t="s">
        <v>41</v>
      </c>
      <c r="E15" s="9" t="s">
        <v>33</v>
      </c>
      <c r="F15" s="9" t="s">
        <v>42</v>
      </c>
    </row>
    <row r="16" spans="2:12" ht="23.4" customHeight="1" x14ac:dyDescent="0.3">
      <c r="C16" s="9" t="s">
        <v>41</v>
      </c>
      <c r="D16" s="13" t="s">
        <v>43</v>
      </c>
      <c r="E16" s="34" t="s">
        <v>44</v>
      </c>
      <c r="F16" s="14" t="s">
        <v>45</v>
      </c>
    </row>
    <row r="17" spans="3:10" ht="23.4" customHeight="1" x14ac:dyDescent="0.3">
      <c r="C17" s="9" t="s">
        <v>33</v>
      </c>
      <c r="D17" s="35" t="s">
        <v>46</v>
      </c>
      <c r="E17" s="36">
        <v>6</v>
      </c>
      <c r="F17" s="21" t="s">
        <v>47</v>
      </c>
      <c r="H17" s="37" t="s">
        <v>48</v>
      </c>
    </row>
    <row r="18" spans="3:10" ht="23.4" customHeight="1" x14ac:dyDescent="0.3">
      <c r="C18" s="9" t="s">
        <v>42</v>
      </c>
      <c r="D18" s="22" t="s">
        <v>49</v>
      </c>
      <c r="E18" s="23" t="s">
        <v>50</v>
      </c>
      <c r="F18" s="38" t="s">
        <v>51</v>
      </c>
    </row>
    <row r="19" spans="3:10" ht="23.4" customHeight="1" x14ac:dyDescent="0.3"/>
    <row r="20" spans="3:10" ht="15" thickBot="1" x14ac:dyDescent="0.35">
      <c r="C20" s="6" t="s">
        <v>31</v>
      </c>
      <c r="D20" s="8" t="s">
        <v>41</v>
      </c>
      <c r="E20" s="9" t="s">
        <v>33</v>
      </c>
      <c r="F20" s="9" t="s">
        <v>42</v>
      </c>
      <c r="G20" s="9" t="s">
        <v>37</v>
      </c>
    </row>
    <row r="21" spans="3:10" ht="15" thickBot="1" x14ac:dyDescent="0.35">
      <c r="C21" s="10" t="s">
        <v>41</v>
      </c>
      <c r="D21" s="11">
        <v>12</v>
      </c>
      <c r="E21" s="12">
        <v>1</v>
      </c>
      <c r="F21" s="14">
        <v>7</v>
      </c>
      <c r="G21" s="15">
        <v>20</v>
      </c>
    </row>
    <row r="22" spans="3:10" ht="15" thickBot="1" x14ac:dyDescent="0.35">
      <c r="C22" s="9" t="s">
        <v>33</v>
      </c>
      <c r="D22" s="16">
        <v>4</v>
      </c>
      <c r="E22" s="17">
        <v>6</v>
      </c>
      <c r="F22" s="20">
        <v>2</v>
      </c>
      <c r="G22" s="15">
        <v>12</v>
      </c>
    </row>
    <row r="23" spans="3:10" ht="15" thickBot="1" x14ac:dyDescent="0.35">
      <c r="C23" s="9" t="s">
        <v>42</v>
      </c>
      <c r="D23" s="22">
        <v>4</v>
      </c>
      <c r="E23" s="39">
        <v>4</v>
      </c>
      <c r="F23" s="25">
        <v>17</v>
      </c>
      <c r="G23" s="28">
        <v>25</v>
      </c>
    </row>
    <row r="24" spans="3:10" s="6" customFormat="1" ht="15" thickBot="1" x14ac:dyDescent="0.35">
      <c r="C24" s="9" t="s">
        <v>38</v>
      </c>
      <c r="D24" s="15">
        <v>20</v>
      </c>
      <c r="E24" s="15">
        <v>11</v>
      </c>
      <c r="F24" s="29">
        <v>26</v>
      </c>
      <c r="G24" s="15">
        <v>57</v>
      </c>
    </row>
    <row r="25" spans="3:10" ht="15" thickBot="1" x14ac:dyDescent="0.35">
      <c r="C25" s="30"/>
      <c r="H25" s="50" t="s">
        <v>39</v>
      </c>
      <c r="I25" s="51"/>
      <c r="J25" s="31">
        <v>35</v>
      </c>
    </row>
    <row r="26" spans="3:10" ht="15" thickBot="1" x14ac:dyDescent="0.35">
      <c r="H26" s="32">
        <f>35/G24</f>
        <v>0.61403508771929827</v>
      </c>
      <c r="I26" s="51" t="s">
        <v>40</v>
      </c>
      <c r="J26" s="52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2020-10-06T15:44:34Z</dcterms:created>
  <dcterms:modified xsi:type="dcterms:W3CDTF">2023-04-03T18:55:07Z</dcterms:modified>
</cp:coreProperties>
</file>