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613C62B5-5895-4392-9E01-D4CD9CAC892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Assessed Categories" sheetId="1" r:id="rId2"/>
    <sheet name="Collapsing Categori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5" i="1" l="1"/>
  <c r="M16" i="1"/>
  <c r="M14" i="1"/>
  <c r="H26" i="4" l="1"/>
  <c r="J13" i="4"/>
  <c r="G14" i="1" l="1"/>
  <c r="D14" i="1"/>
  <c r="C14" i="1"/>
  <c r="L14" i="1"/>
  <c r="M13" i="1"/>
  <c r="K14" i="1"/>
  <c r="M12" i="1"/>
  <c r="J14" i="1"/>
  <c r="M11" i="1"/>
  <c r="I14" i="1"/>
  <c r="M10" i="1"/>
  <c r="H14" i="1"/>
  <c r="M9" i="1"/>
  <c r="G15" i="1"/>
  <c r="N8" i="1"/>
  <c r="M8" i="1"/>
  <c r="F14" i="1"/>
  <c r="M7" i="1"/>
  <c r="E14" i="1"/>
  <c r="M6" i="1"/>
  <c r="D15" i="1"/>
  <c r="N5" i="1"/>
  <c r="M5" i="1"/>
  <c r="C15" i="1"/>
  <c r="M4" i="1"/>
  <c r="B14" i="1"/>
  <c r="M3" i="1"/>
</calcChain>
</file>

<file path=xl/sharedStrings.xml><?xml version="1.0" encoding="utf-8"?>
<sst xmlns="http://schemas.openxmlformats.org/spreadsheetml/2006/main" count="89" uniqueCount="56">
  <si>
    <t>6354 Hawaiian Dry-Site Lava Flow</t>
  </si>
  <si>
    <t>6362 Hawaiian Lowland Rainforest</t>
  </si>
  <si>
    <t>6363 Hawaiian Montane Rainforest &amp; Cloud Forest</t>
  </si>
  <si>
    <t>6364 Hawaiian Montane-Subalpine Dry Forest &amp; Woodland</t>
  </si>
  <si>
    <t>6365 Hawaiian Montane-Subalpine Dry Shrubland</t>
  </si>
  <si>
    <t>6366 Hawaiian Montane-Subalpine Mesic Forest</t>
  </si>
  <si>
    <t>7296 Developed-Low Intensity</t>
  </si>
  <si>
    <t>7300 Developed-Open Space</t>
  </si>
  <si>
    <t>9343 Hawaiian Montane Ruderal Forest &amp; Woodland</t>
  </si>
  <si>
    <t>9349 Polynesian Ruderal Lowland Rainforest</t>
  </si>
  <si>
    <t>9352 Polynesian Ruderal Subalpine-Montane Shrubland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</si>
  <si>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</si>
  <si>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</si>
  <si>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</si>
  <si>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</si>
  <si>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</si>
  <si>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</si>
  <si>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</si>
  <si>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Some categories listed below the All Assessed Mapped Categories table were derived from the Ecological Systems EVT product</t>
  </si>
  <si>
    <t>and were not independently mapped as an NVC Group</t>
  </si>
  <si>
    <r>
      <rPr>
        <b/>
        <sz val="18"/>
        <color theme="8" tint="-0.249977111117893"/>
        <rFont val="Calibri"/>
        <family val="2"/>
        <scheme val="minor"/>
      </rPr>
      <t>All Assessed Map Categories</t>
    </r>
    <r>
      <rPr>
        <b/>
        <sz val="18"/>
        <color rgb="FFFF0000"/>
        <rFont val="Calibri"/>
        <family val="2"/>
        <scheme val="minor"/>
      </rPr>
      <t xml:space="preserve"> table contains all NVC Groups with a mismatch or match in the sample of withheld plots</t>
    </r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</si>
  <si>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</si>
  <si>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</si>
  <si>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</si>
  <si>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</si>
  <si>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</si>
  <si>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</si>
  <si>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</si>
  <si>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</si>
  <si>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</si>
  <si>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</si>
  <si>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</si>
  <si>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</si>
  <si>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</si>
  <si>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</si>
  <si>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</si>
  <si>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</si>
  <si>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</si>
  <si>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</si>
  <si>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</si>
  <si>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</si>
  <si>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</si>
  <si>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</si>
  <si>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</si>
  <si>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</si>
  <si>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</si>
  <si>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</si>
  <si>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</si>
  <si>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</si>
  <si>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</si>
  <si>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</si>
  <si>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</si>
  <si>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LFRDB Plot Assignment</t>
  </si>
  <si>
    <t>LANDFIRE</t>
  </si>
  <si>
    <t>Matched Pixels</t>
  </si>
  <si>
    <t>Total Pixels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</si>
</sst>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%"/>
    <numFmt numFmtId="165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8"/>
      <color theme="8" tint="-0.249977111117893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2">
    <xf numFmtId="0" fontId="0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7" fillId="5" borderId="0" applyNumberFormat="0" applyBorder="0" applyAlignment="0" applyProtection="0"/>
    <xf numFmtId="0" fontId="11" fillId="8" borderId="6" applyNumberFormat="0" applyAlignment="0" applyProtection="0"/>
    <xf numFmtId="0" fontId="13" fillId="9" borderId="9" applyNumberFormat="0" applyAlignment="0" applyProtection="0"/>
    <xf numFmtId="0" fontId="15" fillId="0" borderId="0" applyNumberFormat="0" applyFill="0" applyBorder="0" applyAlignment="0" applyProtection="0"/>
    <xf numFmtId="0" fontId="6" fillId="4" borderId="0" applyNumberFormat="0" applyBorder="0" applyAlignment="0" applyProtection="0"/>
    <xf numFmtId="0" fontId="3" fillId="0" borderId="3" applyNumberFormat="0" applyFill="0" applyAlignment="0" applyProtection="0"/>
    <xf numFmtId="0" fontId="4" fillId="0" borderId="4" applyNumberFormat="0" applyFill="0" applyAlignment="0" applyProtection="0"/>
    <xf numFmtId="0" fontId="5" fillId="0" borderId="5" applyNumberFormat="0" applyFill="0" applyAlignment="0" applyProtection="0"/>
    <xf numFmtId="0" fontId="5" fillId="0" borderId="0" applyNumberFormat="0" applyFill="0" applyBorder="0" applyAlignment="0" applyProtection="0"/>
    <xf numFmtId="0" fontId="9" fillId="7" borderId="6" applyNumberFormat="0" applyAlignment="0" applyProtection="0"/>
    <xf numFmtId="0" fontId="12" fillId="0" borderId="8" applyNumberFormat="0" applyFill="0" applyAlignment="0" applyProtection="0"/>
    <xf numFmtId="0" fontId="8" fillId="6" borderId="0" applyNumberFormat="0" applyBorder="0" applyAlignment="0" applyProtection="0"/>
    <xf numFmtId="0" fontId="1" fillId="10" borderId="10" applyNumberFormat="0" applyFont="0" applyAlignment="0" applyProtection="0"/>
    <xf numFmtId="0" fontId="10" fillId="8" borderId="7" applyNumberFormat="0" applyAlignment="0" applyProtection="0"/>
    <xf numFmtId="0" fontId="2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4" fillId="0" borderId="0" applyNumberFormat="0" applyFill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20" fillId="0" borderId="0" xfId="0" applyFont="1"/>
    <xf numFmtId="0" fontId="0" fillId="0" borderId="0" xfId="0" applyAlignment="1">
      <alignment horizontal="center"/>
    </xf>
    <xf numFmtId="0" fontId="21" fillId="0" borderId="0" xfId="0" applyFont="1"/>
    <xf numFmtId="0" fontId="16" fillId="0" borderId="1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0" fillId="35" borderId="14" xfId="0" applyFill="1" applyBorder="1" applyAlignment="1">
      <alignment horizontal="center"/>
    </xf>
    <xf numFmtId="0" fontId="0" fillId="36" borderId="15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16" xfId="0" applyFill="1" applyBorder="1" applyAlignment="1">
      <alignment horizontal="center"/>
    </xf>
    <xf numFmtId="0" fontId="0" fillId="39" borderId="14" xfId="0" applyFill="1" applyBorder="1" applyAlignment="1">
      <alignment horizontal="center"/>
    </xf>
    <xf numFmtId="0" fontId="0" fillId="38" borderId="15" xfId="0" applyFill="1" applyBorder="1" applyAlignment="1">
      <alignment horizontal="center"/>
    </xf>
    <xf numFmtId="0" fontId="0" fillId="36" borderId="16" xfId="0" applyFill="1" applyBorder="1" applyAlignment="1">
      <alignment horizontal="center"/>
    </xf>
    <xf numFmtId="0" fontId="0" fillId="40" borderId="15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16" xfId="0" applyFill="1" applyBorder="1" applyAlignment="1">
      <alignment horizontal="center"/>
    </xf>
    <xf numFmtId="0" fontId="0" fillId="43" borderId="14" xfId="0" applyFill="1" applyBorder="1" applyAlignment="1">
      <alignment horizontal="center"/>
    </xf>
    <xf numFmtId="0" fontId="0" fillId="43" borderId="15" xfId="0" applyFill="1" applyBorder="1" applyAlignment="1">
      <alignment horizontal="center"/>
    </xf>
    <xf numFmtId="0" fontId="0" fillId="43" borderId="16" xfId="0" applyFill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21" xfId="0" applyBorder="1" applyAlignment="1">
      <alignment horizontal="center" vertical="center"/>
    </xf>
    <xf numFmtId="9" fontId="0" fillId="0" borderId="19" xfId="0" applyNumberFormat="1" applyBorder="1" applyAlignment="1">
      <alignment horizontal="center" vertical="center"/>
    </xf>
    <xf numFmtId="9" fontId="0" fillId="0" borderId="0" xfId="0" applyNumberFormat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2" fillId="0" borderId="0" xfId="0" applyFont="1"/>
    <xf numFmtId="0" fontId="0" fillId="43" borderId="1" xfId="0" applyFill="1" applyBorder="1" applyAlignment="1">
      <alignment horizontal="center"/>
    </xf>
    <xf numFmtId="0" fontId="0" fillId="42" borderId="16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3" borderId="22" xfId="0" applyFill="1" applyBorder="1" applyAlignment="1">
      <alignment horizontal="center" vertical="center" wrapText="1"/>
    </xf>
    <xf numFmtId="164" fontId="0" fillId="0" borderId="22" xfId="0" applyNumberFormat="1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164" fontId="0" fillId="0" borderId="23" xfId="0" applyNumberForma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144780</xdr:colOff>
      <xdr:row>0</xdr:row>
      <xdr:rowOff>91440</xdr:rowOff>
    </xdr:from>
    <xdr:to>
      <xdr:col>2</xdr:col>
      <xdr:colOff>792480</xdr:colOff>
      <xdr:row>0</xdr:row>
      <xdr:rowOff>274320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C3A7EF76-ECC2-484F-9C39-ED44F7F1705B}"/>
            </a:ext>
          </a:extLst>
        </xdr:cNvPr>
        <xdr:cNvSpPr/>
      </xdr:nvSpPr>
      <xdr:spPr>
        <a:xfrm rot="16200000">
          <a:off x="4065270" y="-140970"/>
          <a:ext cx="182880" cy="6477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681990</xdr:colOff>
      <xdr:row>1</xdr:row>
      <xdr:rowOff>232410</xdr:rowOff>
    </xdr:from>
    <xdr:to>
      <xdr:col>0</xdr:col>
      <xdr:colOff>864870</xdr:colOff>
      <xdr:row>1</xdr:row>
      <xdr:rowOff>689610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AD2B5B2F-B1DF-483D-9122-B8E55AC8D028}"/>
            </a:ext>
          </a:extLst>
        </xdr:cNvPr>
        <xdr:cNvSpPr/>
      </xdr:nvSpPr>
      <xdr:spPr>
        <a:xfrm>
          <a:off x="681990" y="575310"/>
          <a:ext cx="182880" cy="4572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3A80A-AE58-4213-A652-80FF941344E9}">
  <sheetPr>
    <tabColor rgb="FFFF0000"/>
  </sheetPr>
  <dimension ref="B1:C23"/>
  <sheetViews>
    <sheetView tabSelected="1" workbookViewId="0">
      <selection activeCell="F24" sqref="F24"/>
    </sheetView>
  </sheetViews>
  <sheetFormatPr defaultRowHeight="23.4" x14ac:dyDescent="0.45"/>
  <cols>
    <col min="1" max="1" width="3.5546875" customWidth="1"/>
    <col min="2" max="2" width="8.88671875" style="1"/>
  </cols>
  <sheetData>
    <row r="1" spans="2:3" ht="10.199999999999999" customHeight="1" x14ac:dyDescent="0.45"/>
    <row r="2" spans="2:3" x14ac:dyDescent="0.45">
      <c r="B2" s="1" t="s">
        <v>15</v>
      </c>
    </row>
    <row r="3" spans="2:3" x14ac:dyDescent="0.45">
      <c r="C3" s="1" t="s">
        <v>16</v>
      </c>
    </row>
    <row r="4" spans="2:3" ht="7.8" customHeight="1" x14ac:dyDescent="0.45"/>
    <row r="5" spans="2:3" x14ac:dyDescent="0.45">
      <c r="B5" s="1" t="s">
        <v>17</v>
      </c>
    </row>
    <row r="6" spans="2:3" ht="9.6" customHeight="1" x14ac:dyDescent="0.45"/>
    <row r="7" spans="2:3" x14ac:dyDescent="0.45">
      <c r="B7" s="1" t="s">
        <v>18</v>
      </c>
    </row>
    <row r="8" spans="2:3" x14ac:dyDescent="0.45">
      <c r="C8" s="1" t="s">
        <v>19</v>
      </c>
    </row>
    <row r="9" spans="2:3" ht="12.6" customHeight="1" x14ac:dyDescent="0.45"/>
    <row r="10" spans="2:3" x14ac:dyDescent="0.45">
      <c r="B10" s="1" t="s">
        <v>20</v>
      </c>
    </row>
    <row r="11" spans="2:3" ht="9" customHeight="1" x14ac:dyDescent="0.45"/>
    <row r="12" spans="2:3" x14ac:dyDescent="0.45">
      <c r="B12" s="1" t="s">
        <v>21</v>
      </c>
    </row>
    <row r="13" spans="2:3" ht="6.6" customHeight="1" x14ac:dyDescent="0.45"/>
    <row r="14" spans="2:3" x14ac:dyDescent="0.45">
      <c r="B14" s="1" t="s">
        <v>22</v>
      </c>
    </row>
    <row r="15" spans="2:3" ht="7.2" customHeight="1" x14ac:dyDescent="0.45"/>
    <row r="16" spans="2:3" x14ac:dyDescent="0.45">
      <c r="B16" s="1" t="s">
        <v>23</v>
      </c>
    </row>
    <row r="17" spans="2:3" ht="6.6" customHeight="1" x14ac:dyDescent="0.45"/>
    <row r="18" spans="2:3" x14ac:dyDescent="0.45">
      <c r="B18" s="1" t="s">
        <v>24</v>
      </c>
    </row>
    <row r="19" spans="2:3" x14ac:dyDescent="0.45">
      <c r="C19" s="1" t="s">
        <v>25</v>
      </c>
    </row>
    <row r="20" spans="2:3" x14ac:dyDescent="0.45">
      <c r="C20" s="1" t="s">
        <v>26</v>
      </c>
    </row>
    <row r="21" spans="2:3" ht="9.6" customHeight="1" x14ac:dyDescent="0.45"/>
    <row r="22" spans="2:3" x14ac:dyDescent="0.45">
      <c r="B22" s="1" t="s">
        <v>27</v>
      </c>
    </row>
    <row r="23" spans="2:3" x14ac:dyDescent="0.45">
      <c r="C23" s="1" t="s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16" sqref="M16"/>
    </sheetView>
  </sheetViews>
  <sheetFormatPr defaultColWidth="23" defaultRowHeight="14.4" x14ac:dyDescent="0.3"/>
  <cols>
    <col min="1" max="16384" width="23" style="37"/>
  </cols>
  <sheetData>
    <row r="1" spans="1:14" ht="27" customHeight="1" x14ac:dyDescent="0.3">
      <c r="B1" s="38" t="s">
        <v>52</v>
      </c>
    </row>
    <row r="2" spans="1:14" ht="54.6" customHeight="1" x14ac:dyDescent="0.3">
      <c r="A2" s="45" t="s">
        <v>53</v>
      </c>
      <c r="B2" s="39" t="s">
        <v>0</v>
      </c>
      <c r="C2" s="39" t="s">
        <v>1</v>
      </c>
      <c r="D2" s="40" t="s">
        <v>2</v>
      </c>
      <c r="E2" s="40" t="s">
        <v>3</v>
      </c>
      <c r="F2" s="40" t="s">
        <v>4</v>
      </c>
      <c r="G2" s="40" t="s">
        <v>5</v>
      </c>
      <c r="H2" s="40" t="s">
        <v>6</v>
      </c>
      <c r="I2" s="40" t="s">
        <v>7</v>
      </c>
      <c r="J2" s="40" t="s">
        <v>8</v>
      </c>
      <c r="K2" s="40" t="s">
        <v>9</v>
      </c>
      <c r="L2" s="40" t="s">
        <v>10</v>
      </c>
      <c r="M2" s="40" t="s">
        <v>11</v>
      </c>
      <c r="N2" s="40" t="s">
        <v>12</v>
      </c>
    </row>
    <row r="3" spans="1:14" ht="28.8" x14ac:dyDescent="0.3">
      <c r="A3" s="39" t="s">
        <v>0</v>
      </c>
      <c r="B3" s="41">
        <v>0</v>
      </c>
      <c r="C3" s="42">
        <v>0</v>
      </c>
      <c r="D3" s="42">
        <v>0</v>
      </c>
      <c r="E3" s="42">
        <v>0</v>
      </c>
      <c r="F3" s="42">
        <v>0</v>
      </c>
      <c r="G3" s="42">
        <v>1</v>
      </c>
      <c r="H3" s="42">
        <v>0</v>
      </c>
      <c r="I3" s="42">
        <v>0</v>
      </c>
      <c r="J3" s="42">
        <v>0</v>
      </c>
      <c r="K3" s="42">
        <v>0</v>
      </c>
      <c r="L3" s="42">
        <v>0</v>
      </c>
      <c r="M3" s="43">
        <f t="shared" ref="M3:M13" si="0">SUM(B3:L3)</f>
        <v>1</v>
      </c>
      <c r="N3" s="44"/>
    </row>
    <row r="4" spans="1:14" ht="28.8" x14ac:dyDescent="0.3">
      <c r="A4" s="39" t="s">
        <v>1</v>
      </c>
      <c r="B4" s="42">
        <v>0</v>
      </c>
      <c r="C4" s="41">
        <v>26</v>
      </c>
      <c r="D4" s="42">
        <v>1</v>
      </c>
      <c r="E4" s="42">
        <v>0</v>
      </c>
      <c r="F4" s="42">
        <v>0</v>
      </c>
      <c r="G4" s="42">
        <v>0</v>
      </c>
      <c r="H4" s="42">
        <v>0</v>
      </c>
      <c r="I4" s="42">
        <v>0</v>
      </c>
      <c r="J4" s="42">
        <v>0</v>
      </c>
      <c r="K4" s="42">
        <v>0</v>
      </c>
      <c r="L4" s="42">
        <v>0</v>
      </c>
      <c r="M4" s="43">
        <f t="shared" si="0"/>
        <v>27</v>
      </c>
      <c r="N4" s="44"/>
    </row>
    <row r="5" spans="1:14" ht="28.8" x14ac:dyDescent="0.3">
      <c r="A5" s="39" t="s">
        <v>2</v>
      </c>
      <c r="B5" s="42">
        <v>0</v>
      </c>
      <c r="C5" s="42">
        <v>0</v>
      </c>
      <c r="D5" s="41">
        <v>41</v>
      </c>
      <c r="E5" s="42">
        <v>0</v>
      </c>
      <c r="F5" s="42">
        <v>0</v>
      </c>
      <c r="G5" s="42">
        <v>6</v>
      </c>
      <c r="H5" s="42">
        <v>0</v>
      </c>
      <c r="I5" s="42">
        <v>0</v>
      </c>
      <c r="J5" s="42">
        <v>0</v>
      </c>
      <c r="K5" s="42">
        <v>0</v>
      </c>
      <c r="L5" s="42">
        <v>0</v>
      </c>
      <c r="M5" s="43">
        <f t="shared" si="0"/>
        <v>47</v>
      </c>
      <c r="N5" s="44">
        <f>ROUND((41/47),2)</f>
        <v>0.87</v>
      </c>
    </row>
    <row r="6" spans="1:14" ht="43.2" x14ac:dyDescent="0.3">
      <c r="A6" s="39" t="s">
        <v>3</v>
      </c>
      <c r="B6" s="42">
        <v>0</v>
      </c>
      <c r="C6" s="42">
        <v>0</v>
      </c>
      <c r="D6" s="42">
        <v>0</v>
      </c>
      <c r="E6" s="41">
        <v>0</v>
      </c>
      <c r="F6" s="42">
        <v>0</v>
      </c>
      <c r="G6" s="42">
        <v>1</v>
      </c>
      <c r="H6" s="42">
        <v>0</v>
      </c>
      <c r="I6" s="42">
        <v>0</v>
      </c>
      <c r="J6" s="42">
        <v>0</v>
      </c>
      <c r="K6" s="42">
        <v>0</v>
      </c>
      <c r="L6" s="42">
        <v>0</v>
      </c>
      <c r="M6" s="43">
        <f t="shared" si="0"/>
        <v>1</v>
      </c>
      <c r="N6" s="44"/>
    </row>
    <row r="7" spans="1:14" ht="28.8" x14ac:dyDescent="0.3">
      <c r="A7" s="39" t="s">
        <v>4</v>
      </c>
      <c r="B7" s="42">
        <v>0</v>
      </c>
      <c r="C7" s="42">
        <v>0</v>
      </c>
      <c r="D7" s="42">
        <v>1</v>
      </c>
      <c r="E7" s="42">
        <v>0</v>
      </c>
      <c r="F7" s="41">
        <v>0</v>
      </c>
      <c r="G7" s="42">
        <v>7</v>
      </c>
      <c r="H7" s="42">
        <v>0</v>
      </c>
      <c r="I7" s="42">
        <v>0</v>
      </c>
      <c r="J7" s="42">
        <v>0</v>
      </c>
      <c r="K7" s="42">
        <v>0</v>
      </c>
      <c r="L7" s="42">
        <v>0</v>
      </c>
      <c r="M7" s="43">
        <f t="shared" si="0"/>
        <v>8</v>
      </c>
      <c r="N7" s="44"/>
    </row>
    <row r="8" spans="1:14" ht="28.8" x14ac:dyDescent="0.3">
      <c r="A8" s="39" t="s">
        <v>5</v>
      </c>
      <c r="B8" s="42">
        <v>0</v>
      </c>
      <c r="C8" s="42">
        <v>0</v>
      </c>
      <c r="D8" s="42">
        <v>3</v>
      </c>
      <c r="E8" s="42">
        <v>0</v>
      </c>
      <c r="F8" s="42">
        <v>0</v>
      </c>
      <c r="G8" s="41">
        <v>29</v>
      </c>
      <c r="H8" s="42">
        <v>0</v>
      </c>
      <c r="I8" s="42">
        <v>0</v>
      </c>
      <c r="J8" s="42">
        <v>0</v>
      </c>
      <c r="K8" s="42">
        <v>0</v>
      </c>
      <c r="L8" s="42">
        <v>0</v>
      </c>
      <c r="M8" s="43">
        <f t="shared" si="0"/>
        <v>32</v>
      </c>
      <c r="N8" s="44">
        <f>ROUND((29/32),2)</f>
        <v>0.91</v>
      </c>
    </row>
    <row r="9" spans="1:14" ht="28.8" x14ac:dyDescent="0.3">
      <c r="A9" s="39" t="s">
        <v>6</v>
      </c>
      <c r="B9" s="42">
        <v>0</v>
      </c>
      <c r="C9" s="42">
        <v>0</v>
      </c>
      <c r="D9" s="42">
        <v>0</v>
      </c>
      <c r="E9" s="42">
        <v>0</v>
      </c>
      <c r="F9" s="42">
        <v>0</v>
      </c>
      <c r="G9" s="42">
        <v>2</v>
      </c>
      <c r="H9" s="41">
        <v>0</v>
      </c>
      <c r="I9" s="42">
        <v>0</v>
      </c>
      <c r="J9" s="42">
        <v>0</v>
      </c>
      <c r="K9" s="42">
        <v>0</v>
      </c>
      <c r="L9" s="42">
        <v>0</v>
      </c>
      <c r="M9" s="43">
        <f t="shared" si="0"/>
        <v>2</v>
      </c>
      <c r="N9" s="44"/>
    </row>
    <row r="10" spans="1:14" ht="28.8" x14ac:dyDescent="0.3">
      <c r="A10" s="39" t="s">
        <v>7</v>
      </c>
      <c r="B10" s="42">
        <v>0</v>
      </c>
      <c r="C10" s="42">
        <v>0</v>
      </c>
      <c r="D10" s="42">
        <v>0</v>
      </c>
      <c r="E10" s="42">
        <v>0</v>
      </c>
      <c r="F10" s="42">
        <v>0</v>
      </c>
      <c r="G10" s="42">
        <v>1</v>
      </c>
      <c r="H10" s="42">
        <v>0</v>
      </c>
      <c r="I10" s="41">
        <v>0</v>
      </c>
      <c r="J10" s="42">
        <v>0</v>
      </c>
      <c r="K10" s="42">
        <v>0</v>
      </c>
      <c r="L10" s="42">
        <v>0</v>
      </c>
      <c r="M10" s="43">
        <f t="shared" si="0"/>
        <v>1</v>
      </c>
      <c r="N10" s="44"/>
    </row>
    <row r="11" spans="1:14" ht="43.2" x14ac:dyDescent="0.3">
      <c r="A11" s="39" t="s">
        <v>8</v>
      </c>
      <c r="B11" s="42">
        <v>0</v>
      </c>
      <c r="C11" s="42">
        <v>0</v>
      </c>
      <c r="D11" s="42">
        <v>0</v>
      </c>
      <c r="E11" s="42">
        <v>0</v>
      </c>
      <c r="F11" s="42">
        <v>0</v>
      </c>
      <c r="G11" s="42">
        <v>4</v>
      </c>
      <c r="H11" s="42">
        <v>0</v>
      </c>
      <c r="I11" s="42">
        <v>0</v>
      </c>
      <c r="J11" s="41">
        <v>0</v>
      </c>
      <c r="K11" s="42">
        <v>0</v>
      </c>
      <c r="L11" s="42">
        <v>0</v>
      </c>
      <c r="M11" s="43">
        <f t="shared" si="0"/>
        <v>4</v>
      </c>
      <c r="N11" s="44"/>
    </row>
    <row r="12" spans="1:14" ht="28.8" x14ac:dyDescent="0.3">
      <c r="A12" s="39" t="s">
        <v>9</v>
      </c>
      <c r="B12" s="42">
        <v>0</v>
      </c>
      <c r="C12" s="42">
        <v>7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1">
        <v>0</v>
      </c>
      <c r="L12" s="42">
        <v>0</v>
      </c>
      <c r="M12" s="43">
        <f t="shared" si="0"/>
        <v>7</v>
      </c>
      <c r="N12" s="44"/>
    </row>
    <row r="13" spans="1:14" ht="43.2" x14ac:dyDescent="0.3">
      <c r="A13" s="39" t="s">
        <v>10</v>
      </c>
      <c r="B13" s="42">
        <v>0</v>
      </c>
      <c r="C13" s="42">
        <v>0</v>
      </c>
      <c r="D13" s="42">
        <v>0</v>
      </c>
      <c r="E13" s="42">
        <v>0</v>
      </c>
      <c r="F13" s="42">
        <v>0</v>
      </c>
      <c r="G13" s="42">
        <v>1</v>
      </c>
      <c r="H13" s="42">
        <v>0</v>
      </c>
      <c r="I13" s="42">
        <v>0</v>
      </c>
      <c r="J13" s="42">
        <v>0</v>
      </c>
      <c r="K13" s="42">
        <v>0</v>
      </c>
      <c r="L13" s="41">
        <v>0</v>
      </c>
      <c r="M13" s="48">
        <f t="shared" si="0"/>
        <v>1</v>
      </c>
      <c r="N13" s="49"/>
    </row>
    <row r="14" spans="1:14" x14ac:dyDescent="0.3">
      <c r="A14" s="40" t="s">
        <v>13</v>
      </c>
      <c r="B14" s="43">
        <f t="shared" ref="B14:L14" si="1">SUM(B3:B13)</f>
        <v>0</v>
      </c>
      <c r="C14" s="43">
        <f t="shared" si="1"/>
        <v>33</v>
      </c>
      <c r="D14" s="43">
        <f t="shared" si="1"/>
        <v>46</v>
      </c>
      <c r="E14" s="43">
        <f t="shared" si="1"/>
        <v>0</v>
      </c>
      <c r="F14" s="43">
        <f t="shared" si="1"/>
        <v>0</v>
      </c>
      <c r="G14" s="43">
        <f t="shared" si="1"/>
        <v>52</v>
      </c>
      <c r="H14" s="43">
        <f t="shared" si="1"/>
        <v>0</v>
      </c>
      <c r="I14" s="43">
        <f t="shared" si="1"/>
        <v>0</v>
      </c>
      <c r="J14" s="43">
        <f t="shared" si="1"/>
        <v>0</v>
      </c>
      <c r="K14" s="43">
        <f t="shared" si="1"/>
        <v>0</v>
      </c>
      <c r="L14" s="46">
        <f t="shared" si="1"/>
        <v>0</v>
      </c>
      <c r="M14" s="50">
        <f>L13+K12+J11+I10+H9+G8+F7+E6+D5+C4+B3</f>
        <v>96</v>
      </c>
      <c r="N14" s="52" t="s">
        <v>54</v>
      </c>
    </row>
    <row r="15" spans="1:14" ht="28.8" x14ac:dyDescent="0.3">
      <c r="A15" s="40" t="s">
        <v>14</v>
      </c>
      <c r="B15" s="44"/>
      <c r="C15" s="44">
        <f>ROUND((26/33),2)</f>
        <v>0.79</v>
      </c>
      <c r="D15" s="44">
        <f>ROUND((41/46),2)</f>
        <v>0.89</v>
      </c>
      <c r="E15" s="44"/>
      <c r="F15" s="44"/>
      <c r="G15" s="44">
        <f>ROUND((29/52),2)</f>
        <v>0.56000000000000005</v>
      </c>
      <c r="H15" s="44"/>
      <c r="I15" s="44"/>
      <c r="J15" s="44"/>
      <c r="K15" s="44"/>
      <c r="L15" s="47"/>
      <c r="M15" s="51">
        <f>SUM(M3:M13)</f>
        <v>131</v>
      </c>
      <c r="N15" s="52" t="s">
        <v>55</v>
      </c>
    </row>
    <row r="16" spans="1:14" x14ac:dyDescent="0.3">
      <c r="M16" s="53">
        <f>M14/M15</f>
        <v>0.73282442748091603</v>
      </c>
      <c r="N16" s="52" t="s">
        <v>40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31687-AFE6-437E-8FE5-BA9435BA73A8}">
  <dimension ref="B2:L26"/>
  <sheetViews>
    <sheetView workbookViewId="0"/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29</v>
      </c>
    </row>
    <row r="3" spans="2:12" ht="15.6" x14ac:dyDescent="0.3">
      <c r="C3" s="4" t="s">
        <v>30</v>
      </c>
    </row>
    <row r="4" spans="2:12" ht="23.4" customHeight="1" x14ac:dyDescent="0.3"/>
    <row r="5" spans="2:12" ht="15" thickBot="1" x14ac:dyDescent="0.35">
      <c r="C5" s="3" t="s">
        <v>31</v>
      </c>
      <c r="D5" s="5" t="s">
        <v>32</v>
      </c>
      <c r="E5" s="6" t="s">
        <v>33</v>
      </c>
      <c r="F5" s="6" t="s">
        <v>34</v>
      </c>
      <c r="G5" s="6" t="s">
        <v>35</v>
      </c>
      <c r="H5" s="6" t="s">
        <v>36</v>
      </c>
      <c r="I5" s="6" t="s">
        <v>37</v>
      </c>
    </row>
    <row r="6" spans="2:12" ht="15" thickBot="1" x14ac:dyDescent="0.35">
      <c r="C6" s="7" t="s">
        <v>32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33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34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35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36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38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J12" s="54" t="s">
        <v>39</v>
      </c>
      <c r="K12" s="55"/>
      <c r="L12" s="28">
        <v>27</v>
      </c>
    </row>
    <row r="13" spans="2:12" ht="15" thickBot="1" x14ac:dyDescent="0.35">
      <c r="J13" s="29">
        <f>27/I11</f>
        <v>0.47368421052631576</v>
      </c>
      <c r="K13" s="55" t="s">
        <v>40</v>
      </c>
      <c r="L13" s="56"/>
    </row>
    <row r="14" spans="2:12" ht="23.4" customHeight="1" x14ac:dyDescent="0.3">
      <c r="J14" s="30"/>
    </row>
    <row r="15" spans="2:12" ht="23.4" customHeight="1" x14ac:dyDescent="0.3">
      <c r="C15" s="3" t="s">
        <v>31</v>
      </c>
      <c r="D15" s="6" t="s">
        <v>41</v>
      </c>
      <c r="E15" s="6" t="s">
        <v>33</v>
      </c>
      <c r="F15" s="6" t="s">
        <v>42</v>
      </c>
    </row>
    <row r="16" spans="2:12" ht="23.4" customHeight="1" x14ac:dyDescent="0.3">
      <c r="C16" s="6" t="s">
        <v>41</v>
      </c>
      <c r="D16" s="10" t="s">
        <v>43</v>
      </c>
      <c r="E16" s="31" t="s">
        <v>44</v>
      </c>
      <c r="F16" s="11" t="s">
        <v>45</v>
      </c>
    </row>
    <row r="17" spans="3:10" ht="23.4" customHeight="1" x14ac:dyDescent="0.3">
      <c r="C17" s="6" t="s">
        <v>33</v>
      </c>
      <c r="D17" s="32" t="s">
        <v>46</v>
      </c>
      <c r="E17" s="33">
        <v>6</v>
      </c>
      <c r="F17" s="18" t="s">
        <v>47</v>
      </c>
      <c r="H17" s="34" t="s">
        <v>48</v>
      </c>
    </row>
    <row r="18" spans="3:10" ht="23.4" customHeight="1" x14ac:dyDescent="0.3">
      <c r="C18" s="6" t="s">
        <v>42</v>
      </c>
      <c r="D18" s="19" t="s">
        <v>49</v>
      </c>
      <c r="E18" s="20" t="s">
        <v>50</v>
      </c>
      <c r="F18" s="35" t="s">
        <v>51</v>
      </c>
    </row>
    <row r="19" spans="3:10" ht="23.4" customHeight="1" x14ac:dyDescent="0.3"/>
    <row r="20" spans="3:10" ht="15" thickBot="1" x14ac:dyDescent="0.35">
      <c r="C20" s="3" t="s">
        <v>31</v>
      </c>
      <c r="D20" s="5" t="s">
        <v>41</v>
      </c>
      <c r="E20" s="6" t="s">
        <v>33</v>
      </c>
      <c r="F20" s="6" t="s">
        <v>42</v>
      </c>
      <c r="G20" s="6" t="s">
        <v>37</v>
      </c>
    </row>
    <row r="21" spans="3:10" ht="15" thickBot="1" x14ac:dyDescent="0.35">
      <c r="C21" s="7" t="s">
        <v>41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33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42</v>
      </c>
      <c r="D23" s="19">
        <v>4</v>
      </c>
      <c r="E23" s="36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38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H25" s="54" t="s">
        <v>39</v>
      </c>
      <c r="I25" s="55"/>
      <c r="J25" s="28">
        <v>35</v>
      </c>
    </row>
    <row r="26" spans="3:10" ht="15" thickBot="1" x14ac:dyDescent="0.35">
      <c r="H26" s="29">
        <f>35/G24</f>
        <v>0.61403508771929827</v>
      </c>
      <c r="I26" s="55" t="s">
        <v>40</v>
      </c>
      <c r="J26" s="56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ReadMe</vt:lpstr>
      <vt:lpstr>All Assessed Categories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2020-10-06T15:44:27Z</dcterms:created>
  <dcterms:modified xsi:type="dcterms:W3CDTF">2023-04-03T18:54:16Z</dcterms:modified>
</cp:coreProperties>
</file>