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HI_Agreement_Assessment\Working\ConsistentFinal\"/>
    </mc:Choice>
  </mc:AlternateContent>
  <xr:revisionPtr revIDLastSave="0" documentId="13_ncr:1_{4DB88DB8-06B5-4B93-9004-10941B207897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Categories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3" l="1"/>
  <c r="J13" i="3"/>
  <c r="X27" i="1" l="1"/>
  <c r="W27" i="1"/>
  <c r="U27" i="1"/>
  <c r="T27" i="1"/>
  <c r="S27" i="1"/>
  <c r="L27" i="1"/>
  <c r="H27" i="1"/>
  <c r="G27" i="1"/>
  <c r="Y27" i="1"/>
  <c r="Z26" i="1"/>
  <c r="X28" i="1"/>
  <c r="AA25" i="1"/>
  <c r="Z25" i="1"/>
  <c r="W28" i="1"/>
  <c r="AA24" i="1"/>
  <c r="Z24" i="1"/>
  <c r="V27" i="1"/>
  <c r="Z23" i="1"/>
  <c r="U28" i="1"/>
  <c r="AA22" i="1"/>
  <c r="Z22" i="1"/>
  <c r="T28" i="1"/>
  <c r="AA21" i="1"/>
  <c r="Z21" i="1"/>
  <c r="S28" i="1"/>
  <c r="Z20" i="1"/>
  <c r="R27" i="1"/>
  <c r="Z19" i="1"/>
  <c r="Q27" i="1"/>
  <c r="Z18" i="1"/>
  <c r="P27" i="1"/>
  <c r="Z17" i="1"/>
  <c r="O27" i="1"/>
  <c r="Z16" i="1"/>
  <c r="N27" i="1"/>
  <c r="Z15" i="1"/>
  <c r="M27" i="1"/>
  <c r="Z14" i="1"/>
  <c r="L28" i="1"/>
  <c r="AA13" i="1"/>
  <c r="Z13" i="1"/>
  <c r="K27" i="1"/>
  <c r="Z12" i="1"/>
  <c r="J27" i="1"/>
  <c r="Z11" i="1"/>
  <c r="I27" i="1"/>
  <c r="Z10" i="1"/>
  <c r="H28" i="1"/>
  <c r="AA9" i="1"/>
  <c r="Z9" i="1"/>
  <c r="G28" i="1"/>
  <c r="AA8" i="1"/>
  <c r="Z8" i="1"/>
  <c r="F27" i="1"/>
  <c r="Z7" i="1"/>
  <c r="E27" i="1"/>
  <c r="Z6" i="1"/>
  <c r="D27" i="1"/>
  <c r="Z5" i="1"/>
  <c r="C27" i="1"/>
  <c r="Z4" i="1"/>
  <c r="B27" i="1"/>
  <c r="Z27" i="1" s="1"/>
  <c r="Z3" i="1"/>
</calcChain>
</file>

<file path=xl/sharedStrings.xml><?xml version="1.0" encoding="utf-8"?>
<sst xmlns="http://schemas.openxmlformats.org/spreadsheetml/2006/main" count="111" uniqueCount="66">
  <si>
    <t>7292 Open Water</t>
  </si>
  <si>
    <t>7296 Developed-Low Intensity</t>
  </si>
  <si>
    <t>7298 Developed-High Intensity</t>
  </si>
  <si>
    <t>7300 Developed-Open Space</t>
  </si>
  <si>
    <t>7754 Agriculture-Pasture and Hay</t>
  </si>
  <si>
    <t>7808 Hawaii Lowland Rainforest</t>
  </si>
  <si>
    <t>7810 Hawaii Montane Rainforest</t>
  </si>
  <si>
    <t>7813 Hawaii Lowland Dry Forest</t>
  </si>
  <si>
    <t>7814 Hawaii Lowland Mesic Forest</t>
  </si>
  <si>
    <t>7815 Hawaii Montane-Subalpine Dry Forest and Woodland</t>
  </si>
  <si>
    <t>7816 Hawaii Montane-Subalpine Mesic Forest</t>
  </si>
  <si>
    <t>7821 Hawaii Montane-Subalpine Dry Shrubland</t>
  </si>
  <si>
    <t>7822 Hawaii Montane-Subalpine Dry Grassland</t>
  </si>
  <si>
    <t>7826 Hawaii Dry Coastal Strand Shrubland</t>
  </si>
  <si>
    <t>7831 Hawaii Dry-Site Lava Flow</t>
  </si>
  <si>
    <t>9343 Hawaiian Montane Ruderal Forest &amp; Woodland</t>
  </si>
  <si>
    <t>9345 Hawaiian Ruderal Flooded &amp; Swamp Forest</t>
  </si>
  <si>
    <t>9348 Polynesian Ruderal Dry Woodland</t>
  </si>
  <si>
    <t>9349 Polynesian Ruderal Lowland Rainforest</t>
  </si>
  <si>
    <t>9350 Polynesian Ruderal Lowland Shrubland</t>
  </si>
  <si>
    <t>9352 Polynesian Ruderal Subalpine-Montane Shrubland</t>
  </si>
  <si>
    <t>9353 Tropical Pacific Forest Plantation</t>
  </si>
  <si>
    <t>9850 Polynesian Ruderal Lowland Grassland</t>
  </si>
  <si>
    <t>9852 Polynesian Ruderal Subalpine-Montane Grassland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</si>
  <si>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</si>
  <si>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</si>
  <si>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</si>
  <si>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</si>
  <si>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</si>
  <si>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</si>
  <si>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</si>
  <si>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Ecological Systems</t>
  </si>
  <si>
    <t>Contingency Table Columns represent LANDFIRE Remap Auto-Key plot assignments</t>
  </si>
  <si>
    <r>
      <rPr>
        <b/>
        <sz val="18"/>
        <color theme="8" tint="-0.249977111117893"/>
        <rFont val="Calibri"/>
        <family val="2"/>
        <scheme val="minor"/>
      </rPr>
      <t>All Assessed Map Categories</t>
    </r>
    <r>
      <rPr>
        <b/>
        <sz val="18"/>
        <color rgb="FFFF0000"/>
        <rFont val="Calibri"/>
        <family val="2"/>
        <scheme val="minor"/>
      </rPr>
      <t xml:space="preserve"> table contains all Ecological Systems with a mismatch or match in the sample of withheld plots</t>
    </r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</si>
  <si>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</si>
  <si>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</si>
  <si>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</si>
  <si>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</si>
  <si>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</si>
  <si>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</si>
  <si>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r>
      <t xml:space="preserve">the agreement of the collapsed classification. An example calculation is presented in the </t>
    </r>
    <r>
      <rPr>
        <b/>
        <sz val="18"/>
        <color rgb="FFFFC000"/>
        <rFont val="Calibri"/>
        <family val="2"/>
        <scheme val="minor"/>
      </rPr>
      <t>CollapsingCategories</t>
    </r>
    <r>
      <rPr>
        <b/>
        <sz val="18"/>
        <color rgb="FFFF0000"/>
        <rFont val="Calibri"/>
        <family val="2"/>
        <scheme val="minor"/>
      </rPr>
      <t xml:space="preserve"> worksheet.</t>
    </r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</si>
  <si>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</si>
  <si>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</si>
  <si>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</si>
  <si>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</si>
  <si>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</si>
  <si>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</si>
  <si>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</si>
  <si>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</si>
  <si>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</si>
  <si>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</si>
  <si>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</si>
  <si>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</si>
  <si>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</si>
  <si>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</si>
  <si>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</si>
  <si>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</si>
  <si>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</si>
  <si>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</si>
  <si>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</si>
  <si>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</si>
  <si>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</si>
  <si>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</si>
  <si>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</si>
  <si>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LFRDB Designation</t>
  </si>
  <si>
    <t>LANDFIRE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</si>
</sst>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  <font>
      <b/>
      <sz val="18"/>
      <color rgb="FFFFC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1" xfId="0" applyFont="1" applyBorder="1"/>
    <xf numFmtId="0" fontId="0" fillId="2" borderId="1" xfId="0" applyFont="1" applyFill="1" applyBorder="1"/>
    <xf numFmtId="164" fontId="0" fillId="0" borderId="2" xfId="0" applyNumberFormat="1" applyFill="1" applyBorder="1"/>
    <xf numFmtId="0" fontId="16" fillId="0" borderId="2" xfId="0" applyFont="1" applyFill="1" applyBorder="1"/>
    <xf numFmtId="0" fontId="0" fillId="3" borderId="2" xfId="0" applyFill="1" applyBorder="1"/>
    <xf numFmtId="164" fontId="16" fillId="0" borderId="2" xfId="0" applyNumberFormat="1" applyFont="1" applyFill="1" applyBorder="1"/>
    <xf numFmtId="0" fontId="18" fillId="0" borderId="0" xfId="0" applyFont="1"/>
    <xf numFmtId="0" fontId="21" fillId="0" borderId="0" xfId="0" applyFont="1"/>
    <xf numFmtId="0" fontId="0" fillId="0" borderId="0" xfId="0" applyAlignment="1">
      <alignment horizontal="center"/>
    </xf>
    <xf numFmtId="0" fontId="22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3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220980</xdr:colOff>
      <xdr:row>0</xdr:row>
      <xdr:rowOff>76200</xdr:rowOff>
    </xdr:from>
    <xdr:to>
      <xdr:col>2</xdr:col>
      <xdr:colOff>1143000</xdr:colOff>
      <xdr:row>0</xdr:row>
      <xdr:rowOff>228600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C9BFF205-AC33-4F2A-BB8C-82BDE6D5BA1E}"/>
            </a:ext>
          </a:extLst>
        </xdr:cNvPr>
        <xdr:cNvSpPr/>
      </xdr:nvSpPr>
      <xdr:spPr>
        <a:xfrm>
          <a:off x="3550920" y="76200"/>
          <a:ext cx="922020" cy="1524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712470</xdr:colOff>
      <xdr:row>1</xdr:row>
      <xdr:rowOff>190500</xdr:rowOff>
    </xdr:from>
    <xdr:to>
      <xdr:col>0</xdr:col>
      <xdr:colOff>861060</xdr:colOff>
      <xdr:row>1</xdr:row>
      <xdr:rowOff>640080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4BA777C7-7946-4460-9279-ED9300E8C6D2}"/>
            </a:ext>
          </a:extLst>
        </xdr:cNvPr>
        <xdr:cNvSpPr/>
      </xdr:nvSpPr>
      <xdr:spPr>
        <a:xfrm rot="5400000">
          <a:off x="561975" y="615315"/>
          <a:ext cx="449580" cy="14859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8A72F-7610-4353-AC66-AA611506792C}">
  <sheetPr>
    <tabColor rgb="FFFF0000"/>
  </sheetPr>
  <dimension ref="B1:C22"/>
  <sheetViews>
    <sheetView tabSelected="1" topLeftCell="A4" workbookViewId="0">
      <selection activeCell="H26" sqref="H26"/>
    </sheetView>
  </sheetViews>
  <sheetFormatPr defaultRowHeight="23.4" x14ac:dyDescent="0.45"/>
  <cols>
    <col min="1" max="1" width="3.5546875" customWidth="1"/>
    <col min="2" max="2" width="8.88671875" style="7"/>
  </cols>
  <sheetData>
    <row r="1" spans="2:2" ht="13.2" customHeight="1" x14ac:dyDescent="0.45"/>
    <row r="2" spans="2:2" x14ac:dyDescent="0.45">
      <c r="B2" s="7" t="s">
        <v>28</v>
      </c>
    </row>
    <row r="3" spans="2:2" x14ac:dyDescent="0.45">
      <c r="B3" s="7" t="s">
        <v>29</v>
      </c>
    </row>
    <row r="4" spans="2:2" ht="9.6" customHeight="1" x14ac:dyDescent="0.45"/>
    <row r="5" spans="2:2" x14ac:dyDescent="0.45">
      <c r="B5" s="7" t="s">
        <v>30</v>
      </c>
    </row>
    <row r="6" spans="2:2" ht="11.4" customHeight="1" x14ac:dyDescent="0.45"/>
    <row r="7" spans="2:2" x14ac:dyDescent="0.45">
      <c r="B7" s="7" t="s">
        <v>31</v>
      </c>
    </row>
    <row r="8" spans="2:2" ht="7.2" customHeight="1" x14ac:dyDescent="0.45"/>
    <row r="9" spans="2:2" x14ac:dyDescent="0.45">
      <c r="B9" s="7" t="s">
        <v>32</v>
      </c>
    </row>
    <row r="10" spans="2:2" ht="10.8" customHeight="1" x14ac:dyDescent="0.45"/>
    <row r="11" spans="2:2" x14ac:dyDescent="0.45">
      <c r="B11" s="7" t="s">
        <v>33</v>
      </c>
    </row>
    <row r="12" spans="2:2" ht="7.2" customHeight="1" x14ac:dyDescent="0.45"/>
    <row r="13" spans="2:2" x14ac:dyDescent="0.45">
      <c r="B13" s="7" t="s">
        <v>34</v>
      </c>
    </row>
    <row r="14" spans="2:2" ht="7.8" customHeight="1" x14ac:dyDescent="0.45"/>
    <row r="15" spans="2:2" x14ac:dyDescent="0.45">
      <c r="B15" s="7" t="s">
        <v>35</v>
      </c>
    </row>
    <row r="16" spans="2:2" ht="9" customHeight="1" x14ac:dyDescent="0.45"/>
    <row r="17" spans="2:3" x14ac:dyDescent="0.45">
      <c r="B17" s="7" t="s">
        <v>36</v>
      </c>
    </row>
    <row r="18" spans="2:3" x14ac:dyDescent="0.45">
      <c r="C18" s="7" t="s">
        <v>37</v>
      </c>
    </row>
    <row r="19" spans="2:3" x14ac:dyDescent="0.45">
      <c r="C19" s="7" t="s">
        <v>38</v>
      </c>
    </row>
    <row r="20" spans="2:3" ht="10.8" customHeight="1" x14ac:dyDescent="0.45"/>
    <row r="21" spans="2:3" x14ac:dyDescent="0.45">
      <c r="B21" s="7" t="s">
        <v>39</v>
      </c>
    </row>
    <row r="22" spans="2:3" x14ac:dyDescent="0.45">
      <c r="C22" s="7" t="s">
        <v>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22" defaultRowHeight="14.4" x14ac:dyDescent="0.3"/>
  <cols>
    <col min="1" max="1" width="22" style="46"/>
  </cols>
  <sheetData>
    <row r="1" spans="1:27" s="43" customFormat="1" ht="21.6" customHeight="1" x14ac:dyDescent="0.3">
      <c r="A1" s="46"/>
      <c r="B1" s="44" t="s">
        <v>64</v>
      </c>
    </row>
    <row r="2" spans="1:27" s="46" customFormat="1" ht="52.2" customHeight="1" x14ac:dyDescent="0.3">
      <c r="A2" s="45" t="s">
        <v>65</v>
      </c>
      <c r="B2" s="47" t="s">
        <v>0</v>
      </c>
      <c r="C2" s="47" t="s">
        <v>1</v>
      </c>
      <c r="D2" s="48" t="s">
        <v>2</v>
      </c>
      <c r="E2" s="48" t="s">
        <v>3</v>
      </c>
      <c r="F2" s="48" t="s">
        <v>4</v>
      </c>
      <c r="G2" s="48" t="s">
        <v>5</v>
      </c>
      <c r="H2" s="48" t="s">
        <v>6</v>
      </c>
      <c r="I2" s="48" t="s">
        <v>7</v>
      </c>
      <c r="J2" s="48" t="s">
        <v>8</v>
      </c>
      <c r="K2" s="48" t="s">
        <v>9</v>
      </c>
      <c r="L2" s="48" t="s">
        <v>10</v>
      </c>
      <c r="M2" s="48" t="s">
        <v>11</v>
      </c>
      <c r="N2" s="48" t="s">
        <v>12</v>
      </c>
      <c r="O2" s="48" t="s">
        <v>13</v>
      </c>
      <c r="P2" s="48" t="s">
        <v>14</v>
      </c>
      <c r="Q2" s="48" t="s">
        <v>15</v>
      </c>
      <c r="R2" s="48" t="s">
        <v>16</v>
      </c>
      <c r="S2" s="48" t="s">
        <v>17</v>
      </c>
      <c r="T2" s="48" t="s">
        <v>18</v>
      </c>
      <c r="U2" s="48" t="s">
        <v>19</v>
      </c>
      <c r="V2" s="48" t="s">
        <v>20</v>
      </c>
      <c r="W2" s="48" t="s">
        <v>21</v>
      </c>
      <c r="X2" s="48" t="s">
        <v>22</v>
      </c>
      <c r="Y2" s="48" t="s">
        <v>23</v>
      </c>
      <c r="Z2" s="48" t="s">
        <v>24</v>
      </c>
      <c r="AA2" s="48" t="s">
        <v>25</v>
      </c>
    </row>
    <row r="3" spans="1:27" x14ac:dyDescent="0.3">
      <c r="A3" s="47" t="s">
        <v>0</v>
      </c>
      <c r="B3" s="2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5">
        <f t="shared" ref="Z3:Z27" si="0">SUM(B3:Y3)</f>
        <v>1</v>
      </c>
      <c r="AA3" s="3"/>
    </row>
    <row r="4" spans="1:27" ht="28.8" x14ac:dyDescent="0.3">
      <c r="A4" s="47" t="s">
        <v>1</v>
      </c>
      <c r="B4" s="1">
        <v>0</v>
      </c>
      <c r="C4" s="2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2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1</v>
      </c>
      <c r="T4" s="1">
        <v>0</v>
      </c>
      <c r="U4" s="1">
        <v>1</v>
      </c>
      <c r="V4" s="1">
        <v>0</v>
      </c>
      <c r="W4" s="1">
        <v>2</v>
      </c>
      <c r="X4" s="1">
        <v>1</v>
      </c>
      <c r="Y4" s="1">
        <v>0</v>
      </c>
      <c r="Z4" s="5">
        <f t="shared" si="0"/>
        <v>7</v>
      </c>
      <c r="AA4" s="3"/>
    </row>
    <row r="5" spans="1:27" ht="28.8" x14ac:dyDescent="0.3">
      <c r="A5" s="47" t="s">
        <v>2</v>
      </c>
      <c r="B5" s="1">
        <v>0</v>
      </c>
      <c r="C5" s="1">
        <v>0</v>
      </c>
      <c r="D5" s="2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1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5">
        <f t="shared" si="0"/>
        <v>1</v>
      </c>
      <c r="AA5" s="3"/>
    </row>
    <row r="6" spans="1:27" ht="28.8" x14ac:dyDescent="0.3">
      <c r="A6" s="47" t="s">
        <v>3</v>
      </c>
      <c r="B6" s="1">
        <v>0</v>
      </c>
      <c r="C6" s="1">
        <v>0</v>
      </c>
      <c r="D6" s="1">
        <v>0</v>
      </c>
      <c r="E6" s="2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2</v>
      </c>
      <c r="T6" s="1">
        <v>2</v>
      </c>
      <c r="U6" s="1">
        <v>0</v>
      </c>
      <c r="V6" s="1">
        <v>0</v>
      </c>
      <c r="W6" s="1">
        <v>0</v>
      </c>
      <c r="X6" s="1">
        <v>1</v>
      </c>
      <c r="Y6" s="1">
        <v>0</v>
      </c>
      <c r="Z6" s="5">
        <f t="shared" si="0"/>
        <v>6</v>
      </c>
      <c r="AA6" s="3"/>
    </row>
    <row r="7" spans="1:27" ht="28.8" x14ac:dyDescent="0.3">
      <c r="A7" s="47" t="s">
        <v>4</v>
      </c>
      <c r="B7" s="1">
        <v>0</v>
      </c>
      <c r="C7" s="1">
        <v>0</v>
      </c>
      <c r="D7" s="1">
        <v>0</v>
      </c>
      <c r="E7" s="1">
        <v>0</v>
      </c>
      <c r="F7" s="2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1</v>
      </c>
      <c r="V7" s="1">
        <v>0</v>
      </c>
      <c r="W7" s="1">
        <v>0</v>
      </c>
      <c r="X7" s="1">
        <v>0</v>
      </c>
      <c r="Y7" s="1">
        <v>0</v>
      </c>
      <c r="Z7" s="5">
        <f t="shared" si="0"/>
        <v>1</v>
      </c>
      <c r="AA7" s="3"/>
    </row>
    <row r="8" spans="1:27" ht="28.8" x14ac:dyDescent="0.3">
      <c r="A8" s="4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2">
        <v>26</v>
      </c>
      <c r="H8" s="1">
        <v>1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4</v>
      </c>
      <c r="U8" s="1">
        <v>0</v>
      </c>
      <c r="V8" s="1">
        <v>0</v>
      </c>
      <c r="W8" s="1">
        <v>2</v>
      </c>
      <c r="X8" s="1">
        <v>0</v>
      </c>
      <c r="Y8" s="1">
        <v>0</v>
      </c>
      <c r="Z8" s="5">
        <f t="shared" si="0"/>
        <v>33</v>
      </c>
      <c r="AA8" s="3">
        <f>ROUND((26/33),2)</f>
        <v>0.79</v>
      </c>
    </row>
    <row r="9" spans="1:27" ht="28.8" x14ac:dyDescent="0.3">
      <c r="A9" s="47" t="s">
        <v>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2">
        <v>41</v>
      </c>
      <c r="I9" s="1">
        <v>0</v>
      </c>
      <c r="J9" s="1">
        <v>0</v>
      </c>
      <c r="K9" s="1">
        <v>0</v>
      </c>
      <c r="L9" s="1">
        <v>6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5">
        <f t="shared" si="0"/>
        <v>48</v>
      </c>
      <c r="AA9" s="3">
        <f>ROUND((41/48),2)</f>
        <v>0.85</v>
      </c>
    </row>
    <row r="10" spans="1:27" ht="28.8" x14ac:dyDescent="0.3">
      <c r="A10" s="4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2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1</v>
      </c>
      <c r="X10" s="1">
        <v>0</v>
      </c>
      <c r="Y10" s="1">
        <v>0</v>
      </c>
      <c r="Z10" s="5">
        <f t="shared" si="0"/>
        <v>1</v>
      </c>
      <c r="AA10" s="3"/>
    </row>
    <row r="11" spans="1:27" ht="28.8" x14ac:dyDescent="0.3">
      <c r="A11" s="4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2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2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5">
        <f t="shared" si="0"/>
        <v>2</v>
      </c>
      <c r="AA11" s="3"/>
    </row>
    <row r="12" spans="1:27" ht="43.2" x14ac:dyDescent="0.3">
      <c r="A12" s="4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2">
        <v>0</v>
      </c>
      <c r="L12" s="1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5">
        <f t="shared" si="0"/>
        <v>1</v>
      </c>
      <c r="AA12" s="3"/>
    </row>
    <row r="13" spans="1:27" ht="28.8" x14ac:dyDescent="0.3">
      <c r="A13" s="4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3</v>
      </c>
      <c r="I13" s="1">
        <v>0</v>
      </c>
      <c r="J13" s="1">
        <v>0</v>
      </c>
      <c r="K13" s="1">
        <v>0</v>
      </c>
      <c r="L13" s="2">
        <v>29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1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5">
        <f t="shared" si="0"/>
        <v>34</v>
      </c>
      <c r="AA13" s="3">
        <f>ROUND((29/34),2)</f>
        <v>0.85</v>
      </c>
    </row>
    <row r="14" spans="1:27" ht="43.2" x14ac:dyDescent="0.3">
      <c r="A14" s="4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1">
        <v>0</v>
      </c>
      <c r="K14" s="1">
        <v>0</v>
      </c>
      <c r="L14" s="1">
        <v>7</v>
      </c>
      <c r="M14" s="2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1</v>
      </c>
      <c r="V14" s="1">
        <v>0</v>
      </c>
      <c r="W14" s="1">
        <v>0</v>
      </c>
      <c r="X14" s="1">
        <v>0</v>
      </c>
      <c r="Y14" s="1">
        <v>0</v>
      </c>
      <c r="Z14" s="5">
        <f t="shared" si="0"/>
        <v>9</v>
      </c>
      <c r="AA14" s="3"/>
    </row>
    <row r="15" spans="1:27" ht="28.8" x14ac:dyDescent="0.3">
      <c r="A15" s="4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2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5">
        <f t="shared" si="0"/>
        <v>1</v>
      </c>
      <c r="AA15" s="3"/>
    </row>
    <row r="16" spans="1:27" ht="28.8" x14ac:dyDescent="0.3">
      <c r="A16" s="4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2</v>
      </c>
      <c r="V16" s="1">
        <v>0</v>
      </c>
      <c r="W16" s="1">
        <v>0</v>
      </c>
      <c r="X16" s="1">
        <v>1</v>
      </c>
      <c r="Y16" s="1">
        <v>0</v>
      </c>
      <c r="Z16" s="5">
        <f t="shared" si="0"/>
        <v>3</v>
      </c>
      <c r="AA16" s="3"/>
    </row>
    <row r="17" spans="1:27" ht="28.8" x14ac:dyDescent="0.3">
      <c r="A17" s="4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</v>
      </c>
      <c r="M17" s="1">
        <v>0</v>
      </c>
      <c r="N17" s="1">
        <v>0</v>
      </c>
      <c r="O17" s="1">
        <v>0</v>
      </c>
      <c r="P17" s="2">
        <v>0</v>
      </c>
      <c r="Q17" s="1">
        <v>0</v>
      </c>
      <c r="R17" s="1">
        <v>0</v>
      </c>
      <c r="S17" s="1">
        <v>0</v>
      </c>
      <c r="T17" s="1">
        <v>0</v>
      </c>
      <c r="U17" s="1">
        <v>3</v>
      </c>
      <c r="V17" s="1">
        <v>0</v>
      </c>
      <c r="W17" s="1">
        <v>0</v>
      </c>
      <c r="X17" s="1">
        <v>7</v>
      </c>
      <c r="Y17" s="1">
        <v>0</v>
      </c>
      <c r="Z17" s="5">
        <f t="shared" si="0"/>
        <v>11</v>
      </c>
      <c r="AA17" s="3"/>
    </row>
    <row r="18" spans="1:27" ht="43.2" x14ac:dyDescent="0.3">
      <c r="A18" s="4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4</v>
      </c>
      <c r="M18" s="1">
        <v>0</v>
      </c>
      <c r="N18" s="1">
        <v>0</v>
      </c>
      <c r="O18" s="1">
        <v>0</v>
      </c>
      <c r="P18" s="1">
        <v>0</v>
      </c>
      <c r="Q18" s="2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5">
        <f t="shared" si="0"/>
        <v>4</v>
      </c>
      <c r="AA18" s="3"/>
    </row>
    <row r="19" spans="1:27" ht="43.2" x14ac:dyDescent="0.3">
      <c r="A19" s="47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2">
        <v>0</v>
      </c>
      <c r="S19" s="1">
        <v>1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5">
        <f t="shared" si="0"/>
        <v>2</v>
      </c>
      <c r="AA19" s="3"/>
    </row>
    <row r="20" spans="1:27" ht="28.8" x14ac:dyDescent="0.3">
      <c r="A20" s="4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2">
        <v>24</v>
      </c>
      <c r="T20" s="1">
        <v>2</v>
      </c>
      <c r="U20" s="1">
        <v>3</v>
      </c>
      <c r="V20" s="1">
        <v>0</v>
      </c>
      <c r="W20" s="1">
        <v>0</v>
      </c>
      <c r="X20" s="1">
        <v>0</v>
      </c>
      <c r="Y20" s="1">
        <v>0</v>
      </c>
      <c r="Z20" s="5">
        <f t="shared" si="0"/>
        <v>29</v>
      </c>
      <c r="AA20" s="3"/>
    </row>
    <row r="21" spans="1:27" ht="28.8" x14ac:dyDescent="0.3">
      <c r="A21" s="47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7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2</v>
      </c>
      <c r="T21" s="2">
        <v>39</v>
      </c>
      <c r="U21" s="1">
        <v>1</v>
      </c>
      <c r="V21" s="1">
        <v>0</v>
      </c>
      <c r="W21" s="1">
        <v>13</v>
      </c>
      <c r="X21" s="1">
        <v>0</v>
      </c>
      <c r="Y21" s="1">
        <v>0</v>
      </c>
      <c r="Z21" s="5">
        <f t="shared" si="0"/>
        <v>62</v>
      </c>
      <c r="AA21" s="3">
        <f>ROUND((39/62),2)</f>
        <v>0.63</v>
      </c>
    </row>
    <row r="22" spans="1:27" ht="28.8" x14ac:dyDescent="0.3">
      <c r="A22" s="4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2</v>
      </c>
      <c r="T22" s="1">
        <v>1</v>
      </c>
      <c r="U22" s="2">
        <v>33</v>
      </c>
      <c r="V22" s="1">
        <v>0</v>
      </c>
      <c r="W22" s="1">
        <v>0</v>
      </c>
      <c r="X22" s="1">
        <v>1</v>
      </c>
      <c r="Y22" s="1">
        <v>0</v>
      </c>
      <c r="Z22" s="5">
        <f t="shared" si="0"/>
        <v>37</v>
      </c>
      <c r="AA22" s="3">
        <f>ROUND((33/37),2)</f>
        <v>0.89</v>
      </c>
    </row>
    <row r="23" spans="1:27" ht="43.2" x14ac:dyDescent="0.3">
      <c r="A23" s="4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2</v>
      </c>
      <c r="V23" s="2">
        <v>0</v>
      </c>
      <c r="W23" s="1">
        <v>0</v>
      </c>
      <c r="X23" s="1">
        <v>0</v>
      </c>
      <c r="Y23" s="1">
        <v>0</v>
      </c>
      <c r="Z23" s="5">
        <f t="shared" si="0"/>
        <v>3</v>
      </c>
      <c r="AA23" s="3"/>
    </row>
    <row r="24" spans="1:27" ht="28.8" x14ac:dyDescent="0.3">
      <c r="A24" s="4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2</v>
      </c>
      <c r="U24" s="1">
        <v>0</v>
      </c>
      <c r="V24" s="1">
        <v>0</v>
      </c>
      <c r="W24" s="2">
        <v>55</v>
      </c>
      <c r="X24" s="1">
        <v>0</v>
      </c>
      <c r="Y24" s="1">
        <v>0</v>
      </c>
      <c r="Z24" s="5">
        <f t="shared" si="0"/>
        <v>57</v>
      </c>
      <c r="AA24" s="3">
        <f>ROUND((55/57),2)</f>
        <v>0.96</v>
      </c>
    </row>
    <row r="25" spans="1:27" ht="28.8" x14ac:dyDescent="0.3">
      <c r="A25" s="47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6</v>
      </c>
      <c r="T25" s="1">
        <v>3</v>
      </c>
      <c r="U25" s="1">
        <v>15</v>
      </c>
      <c r="V25" s="1">
        <v>0</v>
      </c>
      <c r="W25" s="1">
        <v>0</v>
      </c>
      <c r="X25" s="2">
        <v>24</v>
      </c>
      <c r="Y25" s="1">
        <v>0</v>
      </c>
      <c r="Z25" s="5">
        <f t="shared" si="0"/>
        <v>48</v>
      </c>
      <c r="AA25" s="3">
        <f>ROUND((24/48),2)</f>
        <v>0.5</v>
      </c>
    </row>
    <row r="26" spans="1:27" ht="43.2" x14ac:dyDescent="0.3">
      <c r="A26" s="47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10</v>
      </c>
      <c r="V26" s="1">
        <v>0</v>
      </c>
      <c r="W26" s="1">
        <v>0</v>
      </c>
      <c r="X26" s="1">
        <v>0</v>
      </c>
      <c r="Y26" s="2">
        <v>0</v>
      </c>
      <c r="Z26" s="5">
        <f t="shared" si="0"/>
        <v>10</v>
      </c>
      <c r="AA26" s="3"/>
    </row>
    <row r="27" spans="1:27" x14ac:dyDescent="0.3">
      <c r="A27" s="48" t="s">
        <v>26</v>
      </c>
      <c r="B27" s="5">
        <f t="shared" ref="B27:Y27" si="1">SUM(B3:B26)</f>
        <v>0</v>
      </c>
      <c r="C27" s="5">
        <f t="shared" si="1"/>
        <v>0</v>
      </c>
      <c r="D27" s="5">
        <f t="shared" si="1"/>
        <v>0</v>
      </c>
      <c r="E27" s="5">
        <f t="shared" si="1"/>
        <v>0</v>
      </c>
      <c r="F27" s="5">
        <f t="shared" si="1"/>
        <v>0</v>
      </c>
      <c r="G27" s="5">
        <f t="shared" si="1"/>
        <v>33</v>
      </c>
      <c r="H27" s="5">
        <f t="shared" si="1"/>
        <v>46</v>
      </c>
      <c r="I27" s="5">
        <f t="shared" si="1"/>
        <v>0</v>
      </c>
      <c r="J27" s="5">
        <f t="shared" si="1"/>
        <v>0</v>
      </c>
      <c r="K27" s="5">
        <f t="shared" si="1"/>
        <v>0</v>
      </c>
      <c r="L27" s="5">
        <f t="shared" si="1"/>
        <v>52</v>
      </c>
      <c r="M27" s="5">
        <f t="shared" si="1"/>
        <v>0</v>
      </c>
      <c r="N27" s="5">
        <f t="shared" si="1"/>
        <v>0</v>
      </c>
      <c r="O27" s="5">
        <f t="shared" si="1"/>
        <v>0</v>
      </c>
      <c r="P27" s="5">
        <f t="shared" si="1"/>
        <v>0</v>
      </c>
      <c r="Q27" s="5">
        <f t="shared" si="1"/>
        <v>0</v>
      </c>
      <c r="R27" s="5">
        <f t="shared" si="1"/>
        <v>0</v>
      </c>
      <c r="S27" s="5">
        <f t="shared" si="1"/>
        <v>40</v>
      </c>
      <c r="T27" s="5">
        <f t="shared" si="1"/>
        <v>58</v>
      </c>
      <c r="U27" s="5">
        <f t="shared" si="1"/>
        <v>73</v>
      </c>
      <c r="V27" s="5">
        <f t="shared" si="1"/>
        <v>0</v>
      </c>
      <c r="W27" s="5">
        <f t="shared" si="1"/>
        <v>74</v>
      </c>
      <c r="X27" s="5">
        <f t="shared" si="1"/>
        <v>35</v>
      </c>
      <c r="Y27" s="5">
        <f t="shared" si="1"/>
        <v>0</v>
      </c>
      <c r="Z27" s="4">
        <f t="shared" si="0"/>
        <v>411</v>
      </c>
    </row>
    <row r="28" spans="1:27" ht="28.8" x14ac:dyDescent="0.3">
      <c r="A28" s="48" t="s">
        <v>27</v>
      </c>
      <c r="B28" s="3"/>
      <c r="C28" s="3"/>
      <c r="D28" s="3"/>
      <c r="E28" s="3"/>
      <c r="F28" s="3"/>
      <c r="G28" s="3">
        <f>ROUND((26/33),2)</f>
        <v>0.79</v>
      </c>
      <c r="H28" s="3">
        <f>ROUND((41/46),2)</f>
        <v>0.89</v>
      </c>
      <c r="I28" s="3"/>
      <c r="J28" s="3"/>
      <c r="K28" s="3"/>
      <c r="L28" s="3">
        <f>ROUND((29/52),2)</f>
        <v>0.56000000000000005</v>
      </c>
      <c r="M28" s="3"/>
      <c r="N28" s="3"/>
      <c r="O28" s="3"/>
      <c r="P28" s="3"/>
      <c r="Q28" s="3"/>
      <c r="R28" s="3"/>
      <c r="S28" s="3">
        <f>ROUND((24/40),2)</f>
        <v>0.6</v>
      </c>
      <c r="T28" s="3">
        <f>ROUND((39/58),2)</f>
        <v>0.67</v>
      </c>
      <c r="U28" s="3">
        <f>ROUND((33/73),2)</f>
        <v>0.45</v>
      </c>
      <c r="V28" s="3"/>
      <c r="W28" s="3">
        <f>ROUND((55/74),2)</f>
        <v>0.74</v>
      </c>
      <c r="X28" s="3">
        <f>ROUND((24/35),2)</f>
        <v>0.69</v>
      </c>
      <c r="Y28" s="3"/>
      <c r="Z28" s="6">
        <v>0.65900000000000003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ACAA-8D62-426B-A9D8-D0F778140C18}">
  <dimension ref="B2:L26"/>
  <sheetViews>
    <sheetView workbookViewId="0">
      <selection activeCell="L22" sqref="L22"/>
    </sheetView>
  </sheetViews>
  <sheetFormatPr defaultColWidth="13.6640625" defaultRowHeight="14.4" x14ac:dyDescent="0.3"/>
  <cols>
    <col min="1" max="1" width="7.88671875" customWidth="1"/>
    <col min="9" max="9" width="13.88671875" style="9" customWidth="1"/>
  </cols>
  <sheetData>
    <row r="2" spans="2:12" ht="18" x14ac:dyDescent="0.35">
      <c r="B2" s="8" t="s">
        <v>41</v>
      </c>
    </row>
    <row r="3" spans="2:12" ht="15.6" x14ac:dyDescent="0.3">
      <c r="C3" s="10" t="s">
        <v>42</v>
      </c>
    </row>
    <row r="5" spans="2:12" ht="15" thickBot="1" x14ac:dyDescent="0.35">
      <c r="C5" s="9" t="s">
        <v>43</v>
      </c>
      <c r="D5" s="11" t="s">
        <v>44</v>
      </c>
      <c r="E5" s="12" t="s">
        <v>45</v>
      </c>
      <c r="F5" s="12" t="s">
        <v>46</v>
      </c>
      <c r="G5" s="12" t="s">
        <v>47</v>
      </c>
      <c r="H5" s="12" t="s">
        <v>48</v>
      </c>
      <c r="I5" s="12" t="s">
        <v>49</v>
      </c>
    </row>
    <row r="6" spans="2:12" ht="15" thickBot="1" x14ac:dyDescent="0.35">
      <c r="C6" s="13" t="s">
        <v>44</v>
      </c>
      <c r="D6" s="14">
        <v>5</v>
      </c>
      <c r="E6" s="15">
        <v>0</v>
      </c>
      <c r="F6" s="16">
        <v>2</v>
      </c>
      <c r="G6" s="17">
        <v>5</v>
      </c>
      <c r="H6" s="17">
        <v>0</v>
      </c>
      <c r="I6" s="18">
        <v>12</v>
      </c>
    </row>
    <row r="7" spans="2:12" ht="15" thickBot="1" x14ac:dyDescent="0.35">
      <c r="C7" s="12" t="s">
        <v>45</v>
      </c>
      <c r="D7" s="19">
        <v>3</v>
      </c>
      <c r="E7" s="20">
        <v>6</v>
      </c>
      <c r="F7" s="21">
        <v>1</v>
      </c>
      <c r="G7" s="17">
        <v>0</v>
      </c>
      <c r="H7" s="17">
        <v>2</v>
      </c>
      <c r="I7" s="18">
        <v>12</v>
      </c>
    </row>
    <row r="8" spans="2:12" ht="15" thickBot="1" x14ac:dyDescent="0.35">
      <c r="C8" s="12" t="s">
        <v>46</v>
      </c>
      <c r="D8" s="16">
        <v>0</v>
      </c>
      <c r="E8" s="22">
        <v>1</v>
      </c>
      <c r="F8" s="14">
        <v>5</v>
      </c>
      <c r="G8" s="23">
        <v>0</v>
      </c>
      <c r="H8" s="24">
        <v>2</v>
      </c>
      <c r="I8" s="18">
        <v>8</v>
      </c>
    </row>
    <row r="9" spans="2:12" ht="15" thickBot="1" x14ac:dyDescent="0.35">
      <c r="C9" s="12" t="s">
        <v>47</v>
      </c>
      <c r="D9" s="25">
        <v>1</v>
      </c>
      <c r="E9" s="26">
        <v>2</v>
      </c>
      <c r="F9" s="27">
        <v>3</v>
      </c>
      <c r="G9" s="28">
        <v>6</v>
      </c>
      <c r="H9" s="29">
        <v>3</v>
      </c>
      <c r="I9" s="18">
        <v>15</v>
      </c>
    </row>
    <row r="10" spans="2:12" ht="15" thickBot="1" x14ac:dyDescent="0.35">
      <c r="C10" s="12" t="s">
        <v>48</v>
      </c>
      <c r="D10" s="25">
        <v>0</v>
      </c>
      <c r="E10" s="26">
        <v>2</v>
      </c>
      <c r="F10" s="25">
        <v>0</v>
      </c>
      <c r="G10" s="30">
        <v>3</v>
      </c>
      <c r="H10" s="28">
        <v>5</v>
      </c>
      <c r="I10" s="31">
        <v>10</v>
      </c>
    </row>
    <row r="11" spans="2:12" s="9" customFormat="1" ht="15" thickBot="1" x14ac:dyDescent="0.35">
      <c r="C11" s="12" t="s">
        <v>50</v>
      </c>
      <c r="D11" s="18">
        <v>9</v>
      </c>
      <c r="E11" s="18">
        <v>11</v>
      </c>
      <c r="F11" s="18">
        <v>11</v>
      </c>
      <c r="G11" s="18">
        <v>14</v>
      </c>
      <c r="H11" s="32">
        <v>12</v>
      </c>
      <c r="I11" s="18">
        <v>57</v>
      </c>
    </row>
    <row r="12" spans="2:12" ht="15" thickBot="1" x14ac:dyDescent="0.35">
      <c r="C12" s="33"/>
      <c r="J12" s="49" t="s">
        <v>51</v>
      </c>
      <c r="K12" s="50"/>
      <c r="L12" s="34">
        <v>27</v>
      </c>
    </row>
    <row r="13" spans="2:12" ht="15" thickBot="1" x14ac:dyDescent="0.35">
      <c r="J13" s="35">
        <f>27/I11</f>
        <v>0.47368421052631576</v>
      </c>
      <c r="K13" s="50" t="s">
        <v>52</v>
      </c>
      <c r="L13" s="51"/>
    </row>
    <row r="14" spans="2:12" x14ac:dyDescent="0.3">
      <c r="J14" s="36"/>
    </row>
    <row r="15" spans="2:12" x14ac:dyDescent="0.3">
      <c r="C15" s="9" t="s">
        <v>43</v>
      </c>
      <c r="D15" s="12" t="s">
        <v>53</v>
      </c>
      <c r="E15" s="12" t="s">
        <v>45</v>
      </c>
      <c r="F15" s="12" t="s">
        <v>54</v>
      </c>
    </row>
    <row r="16" spans="2:12" x14ac:dyDescent="0.3">
      <c r="C16" s="12" t="s">
        <v>53</v>
      </c>
      <c r="D16" s="16" t="s">
        <v>55</v>
      </c>
      <c r="E16" s="37" t="s">
        <v>56</v>
      </c>
      <c r="F16" s="17" t="s">
        <v>57</v>
      </c>
    </row>
    <row r="17" spans="3:10" x14ac:dyDescent="0.3">
      <c r="C17" s="12" t="s">
        <v>45</v>
      </c>
      <c r="D17" s="38" t="s">
        <v>58</v>
      </c>
      <c r="E17" s="39">
        <v>6</v>
      </c>
      <c r="F17" s="24" t="s">
        <v>59</v>
      </c>
      <c r="H17" s="40" t="s">
        <v>60</v>
      </c>
    </row>
    <row r="18" spans="3:10" x14ac:dyDescent="0.3">
      <c r="C18" s="12" t="s">
        <v>54</v>
      </c>
      <c r="D18" s="25" t="s">
        <v>61</v>
      </c>
      <c r="E18" s="26" t="s">
        <v>62</v>
      </c>
      <c r="F18" s="41" t="s">
        <v>63</v>
      </c>
    </row>
    <row r="20" spans="3:10" ht="15" thickBot="1" x14ac:dyDescent="0.35">
      <c r="C20" s="9" t="s">
        <v>43</v>
      </c>
      <c r="D20" s="11" t="s">
        <v>53</v>
      </c>
      <c r="E20" s="12" t="s">
        <v>45</v>
      </c>
      <c r="F20" s="12" t="s">
        <v>54</v>
      </c>
      <c r="G20" s="12" t="s">
        <v>49</v>
      </c>
    </row>
    <row r="21" spans="3:10" ht="15" thickBot="1" x14ac:dyDescent="0.35">
      <c r="C21" s="13" t="s">
        <v>53</v>
      </c>
      <c r="D21" s="14">
        <v>12</v>
      </c>
      <c r="E21" s="15">
        <v>1</v>
      </c>
      <c r="F21" s="17">
        <v>7</v>
      </c>
      <c r="G21" s="18">
        <v>20</v>
      </c>
    </row>
    <row r="22" spans="3:10" ht="15" thickBot="1" x14ac:dyDescent="0.35">
      <c r="C22" s="12" t="s">
        <v>45</v>
      </c>
      <c r="D22" s="19">
        <v>4</v>
      </c>
      <c r="E22" s="20">
        <v>6</v>
      </c>
      <c r="F22" s="23">
        <v>2</v>
      </c>
      <c r="G22" s="18">
        <v>12</v>
      </c>
    </row>
    <row r="23" spans="3:10" ht="15" thickBot="1" x14ac:dyDescent="0.35">
      <c r="C23" s="12" t="s">
        <v>54</v>
      </c>
      <c r="D23" s="25">
        <v>4</v>
      </c>
      <c r="E23" s="42">
        <v>4</v>
      </c>
      <c r="F23" s="28">
        <v>17</v>
      </c>
      <c r="G23" s="31">
        <v>25</v>
      </c>
    </row>
    <row r="24" spans="3:10" s="9" customFormat="1" ht="15" thickBot="1" x14ac:dyDescent="0.35">
      <c r="C24" s="12" t="s">
        <v>50</v>
      </c>
      <c r="D24" s="18">
        <v>20</v>
      </c>
      <c r="E24" s="18">
        <v>11</v>
      </c>
      <c r="F24" s="32">
        <v>26</v>
      </c>
      <c r="G24" s="18">
        <v>57</v>
      </c>
    </row>
    <row r="25" spans="3:10" ht="15" thickBot="1" x14ac:dyDescent="0.35">
      <c r="C25" s="33"/>
      <c r="H25" s="49" t="s">
        <v>51</v>
      </c>
      <c r="I25" s="50"/>
      <c r="J25" s="34">
        <v>35</v>
      </c>
    </row>
    <row r="26" spans="3:10" ht="15" thickBot="1" x14ac:dyDescent="0.35">
      <c r="H26" s="35">
        <f>35/G24</f>
        <v>0.61403508771929827</v>
      </c>
      <c r="I26" s="50" t="s">
        <v>52</v>
      </c>
      <c r="J26" s="51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Assessed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2020-10-06T12:02:03Z</dcterms:created>
  <dcterms:modified xsi:type="dcterms:W3CDTF">2023-04-03T18:53:34Z</dcterms:modified>
</cp:coreProperties>
</file>